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0\район\проект решения об исполении\"/>
    </mc:Choice>
  </mc:AlternateContent>
  <bookViews>
    <workbookView xWindow="0" yWindow="0" windowWidth="28800" windowHeight="11835"/>
  </bookViews>
  <sheets>
    <sheet name="Исполнение доходов_1" sheetId="1" r:id="rId1"/>
  </sheets>
  <definedNames>
    <definedName name="_xlnm.Print_Titles" localSheetId="0">'Исполнение доходов_1'!$14:$15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7" i="1" l="1"/>
</calcChain>
</file>

<file path=xl/sharedStrings.xml><?xml version="1.0" encoding="utf-8"?>
<sst xmlns="http://schemas.openxmlformats.org/spreadsheetml/2006/main" count="507" uniqueCount="216">
  <si>
    <t>Итого:</t>
  </si>
  <si>
    <t/>
  </si>
  <si>
    <t>00000000000000000000</t>
  </si>
  <si>
    <t>150</t>
  </si>
  <si>
    <t>0000</t>
  </si>
  <si>
    <t>05</t>
  </si>
  <si>
    <t>21960010</t>
  </si>
  <si>
    <t>230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</si>
  <si>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</si>
  <si>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23021960010050000150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</si>
  <si>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счёт остатков прошлых лет</t>
  </si>
  <si>
    <t>Субвенции на социальную поддержку отдельных категорий детей,обучающихся в общеобразовательных организациях</t>
  </si>
  <si>
    <t>Субвенции на организацию проведения мероприятий по отлову и содержанию безнадзорных животных</t>
  </si>
  <si>
    <t>Субвенции на реализацию основных общеобразовательных программ в муниципальных общеобразовательных организациях</t>
  </si>
  <si>
    <t>21900000</t>
  </si>
  <si>
    <t>000</t>
  </si>
  <si>
    <t>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</si>
  <si>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</si>
  <si>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</si>
  <si>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23021860010050000150</t>
  </si>
  <si>
    <t>21800000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</si>
  <si>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</si>
  <si>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</si>
  <si>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23020705020050000150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</si>
  <si>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</si>
  <si>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</si>
  <si>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20700000</t>
  </si>
  <si>
    <t>ПРОЧИЕ БЕЗВОЗМЕЗДНЫЕ ПОСТУПЛЕНИЯ</t>
  </si>
  <si>
    <t>00020700000000000000</t>
  </si>
  <si>
    <t>23020249999050000150</t>
  </si>
  <si>
    <t>20249999</t>
  </si>
  <si>
    <t>Прочие межбюджетные трансферты, передаваемые бюджетам муниципальных районов</t>
  </si>
  <si>
    <t>23020245303050000150</t>
  </si>
  <si>
    <t>20245303</t>
  </si>
  <si>
    <t>02</t>
  </si>
  <si>
    <t>23020245160050000150</t>
  </si>
  <si>
    <t>20245160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</si>
  <si>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</si>
  <si>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23020240014050000150</t>
  </si>
  <si>
    <t>20240014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</si>
  <si>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</si>
  <si>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</si>
  <si>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</si>
  <si>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</si>
  <si>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</si>
  <si>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</si>
  <si>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</si>
  <si>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</si>
  <si>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23020235118050000150</t>
  </si>
  <si>
    <t>20235118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</si>
  <si>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</si>
  <si>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23020235082050000150</t>
  </si>
  <si>
    <t>20235082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</si>
  <si>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</si>
  <si>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23020230024050000150</t>
  </si>
  <si>
    <t>20230024</t>
  </si>
  <si>
    <t>Субвенции бюджетам муниципальных районов на выполнение передаваемых полномочий субъектов Российской Федерации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</si>
  <si>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</si>
  <si>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</si>
  <si>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</si>
  <si>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</si>
  <si>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</si>
  <si>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Прочие субсидии бюджетам муниципальных районов</t>
  </si>
  <si>
    <t>23020225555050000150</t>
  </si>
  <si>
    <t>20225555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</si>
  <si>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</si>
  <si>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23020225527050000150</t>
  </si>
  <si>
    <t>20225527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</si>
  <si>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</si>
  <si>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23020225519050000150</t>
  </si>
  <si>
    <t>20225519</t>
  </si>
  <si>
    <t>Субсидия бюджетам муниципальных районов на поддержку отрасли культуры</t>
  </si>
  <si>
    <t>23020225467050000150</t>
  </si>
  <si>
    <t>20225467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</si>
  <si>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</si>
  <si>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23020225304050000150</t>
  </si>
  <si>
    <t>20225304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</si>
  <si>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</si>
  <si>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23020225169050000150</t>
  </si>
  <si>
    <t>20225169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</si>
  <si>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</si>
  <si>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23020220216050000150</t>
  </si>
  <si>
    <t>20220216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</si>
  <si>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</si>
  <si>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23020220077050000150</t>
  </si>
  <si>
    <t>20220077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</si>
  <si>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</si>
  <si>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</si>
  <si>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</si>
  <si>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</si>
  <si>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23020215853050000150</t>
  </si>
  <si>
    <t>20215853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</si>
  <si>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</si>
  <si>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00020215853000000150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</si>
  <si>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</si>
  <si>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</si>
  <si>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</si>
  <si>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</si>
  <si>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</si>
  <si>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</si>
  <si>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23020000000000000000</t>
  </si>
  <si>
    <t>20000000</t>
  </si>
  <si>
    <t>БЕЗВОЗМЕЗДНЫЕ ПОСТУПЛЕНИЯ</t>
  </si>
  <si>
    <t>00020000000000000000</t>
  </si>
  <si>
    <t>23011700000000000000</t>
  </si>
  <si>
    <t>11700000</t>
  </si>
  <si>
    <t>ПРОЧИЕ НЕНАЛОГОВЫЕ ДОХОДЫ</t>
  </si>
  <si>
    <t>00011700000000000000</t>
  </si>
  <si>
    <t>01</t>
  </si>
  <si>
    <t>130</t>
  </si>
  <si>
    <t>182</t>
  </si>
  <si>
    <t>11600000</t>
  </si>
  <si>
    <t>ШТРАФЫ, САНКЦИИ, ВОЗМЕЩЕНИЕ УЩЕРБА</t>
  </si>
  <si>
    <t>00011600000000000000</t>
  </si>
  <si>
    <t>23011406013050000430</t>
  </si>
  <si>
    <t>430</t>
  </si>
  <si>
    <t>11406013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</si>
  <si>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</si>
  <si>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23011402053050000410</t>
  </si>
  <si>
    <t>410</t>
  </si>
  <si>
    <t>11402053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</si>
  <si>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</si>
  <si>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23011400000000000000</t>
  </si>
  <si>
    <t>11400000</t>
  </si>
  <si>
    <t>ДОХОДЫ ОТ ПРОДАЖИ МАТЕРИАЛЬНЫХ И НЕМАТЕРИАЛЬНЫХ АКТИВОВ</t>
  </si>
  <si>
    <t>00011400000000000000</t>
  </si>
  <si>
    <t>23011302995050000000</t>
  </si>
  <si>
    <t>11302990</t>
  </si>
  <si>
    <t>Прочие доходы от компенсации затрат государства</t>
  </si>
  <si>
    <t>00011302990000000130</t>
  </si>
  <si>
    <t>23011302065050011130</t>
  </si>
  <si>
    <t>11302060</t>
  </si>
  <si>
    <t>Доходы, поступающие в порядке возмещения расходов, понесенных в связи с эксплуатацией имущества</t>
  </si>
  <si>
    <t>00011302060000000130</t>
  </si>
  <si>
    <t>23011301995050000000</t>
  </si>
  <si>
    <t>11301990</t>
  </si>
  <si>
    <t>Прочие доходы от оказания платных услуг (работ)</t>
  </si>
  <si>
    <t>00011301990000000130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</si>
  <si>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</si>
  <si>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</si>
  <si>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</si>
  <si>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</si>
  <si>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120</t>
  </si>
  <si>
    <t>04811201000000000000</t>
  </si>
  <si>
    <t>11201000</t>
  </si>
  <si>
    <t>Плата за негативное воздействие на окружающую среду</t>
  </si>
  <si>
    <t>00011201000010000120</t>
  </si>
  <si>
    <t>11200000</t>
  </si>
  <si>
    <t>ПЛАТЕЖИ ПРИ ПОЛЬЗОВАНИИ ПРИРОДНЫМИ РЕСУРСАМИ</t>
  </si>
  <si>
    <t>00011200000000000000</t>
  </si>
  <si>
    <t>23011105035050000000</t>
  </si>
  <si>
    <t>11105030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</si>
  <si>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</si>
  <si>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</si>
  <si>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23011105013050000120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</si>
  <si>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</si>
  <si>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</si>
  <si>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23011105000000000000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</si>
  <si>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</si>
  <si>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</si>
  <si>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</si>
  <si>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110</t>
  </si>
  <si>
    <t>1000</t>
  </si>
  <si>
    <t>18210803010010000000</t>
  </si>
  <si>
    <t>10803000</t>
  </si>
  <si>
    <t>Государственная пошлина по делам, рассматриваемым в судах общей юрисдикции, мировыми судьями</t>
  </si>
  <si>
    <t>00010803000010000110</t>
  </si>
  <si>
    <t>18210604000000000000</t>
  </si>
  <si>
    <t>10604000</t>
  </si>
  <si>
    <t>Транспортный налог</t>
  </si>
  <si>
    <t>00010604000020000110</t>
  </si>
  <si>
    <t>18210504020021000110</t>
  </si>
  <si>
    <t>10504020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</si>
  <si>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</si>
  <si>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10503010</t>
  </si>
  <si>
    <t>18210503010011000110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</si>
  <si>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</si>
  <si>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</t>
  </si>
  <si>
    <t>18210502010020000000</t>
  </si>
  <si>
    <t>10502000</t>
  </si>
  <si>
    <t>00010502000020000110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</si>
  <si>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</si>
  <si>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</si>
  <si>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</si>
  <si>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</si>
  <si>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10010302000000000000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</si>
  <si>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</si>
  <si>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</si>
  <si>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</si>
  <si>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18210102000000000000</t>
  </si>
  <si>
    <t>10102000</t>
  </si>
  <si>
    <t>Налог на доходы физических лиц</t>
  </si>
  <si>
    <t>00010102000010000110</t>
  </si>
  <si>
    <t>10000000</t>
  </si>
  <si>
    <t>НАЛОГОВЫЕ И НЕНАЛОГОВЫЕ ДОХОДЫ</t>
  </si>
  <si>
    <t>00010000000000000000</t>
  </si>
  <si>
    <t>ЭКД</t>
  </si>
  <si>
    <t>Прогр</t>
  </si>
  <si>
    <t>Эл.</t>
  </si>
  <si>
    <t>Вид дох.</t>
  </si>
  <si>
    <t>КА</t>
  </si>
  <si>
    <t>% исп.</t>
  </si>
  <si>
    <t xml:space="preserve"> Фактическое поступление</t>
  </si>
  <si>
    <t>План на год</t>
  </si>
  <si>
    <t>Код бюджетной классификации</t>
  </si>
  <si>
    <t>Наименование показателя</t>
  </si>
  <si>
    <t xml:space="preserve"> на </t>
  </si>
  <si>
    <t>Исполнение доходов бюджета Убинского района по кодам классификации доходов бюджетов за 2020 год.</t>
  </si>
  <si>
    <t xml:space="preserve"> </t>
  </si>
  <si>
    <t>НАЛОГОВЫЕ ДОХОДЫ</t>
  </si>
  <si>
    <t>НЕНАЛОГОВЫЕ ДОХОДЫ</t>
  </si>
  <si>
    <t>11000000</t>
  </si>
  <si>
    <t>тыс.руб.</t>
  </si>
  <si>
    <t>048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</si>
  <si>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</si>
  <si>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ПРИЛОЖЕНИЕ 1                                            к решению ___________ сессии                      Совета депутатов Убинского                   района Новосибирской области                  четвертого созыва                                        от ___.___.2021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</si>
</sst>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#,##0.0;[Red]\-#,##0.0;0.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23" xfId="0" applyNumberFormat="1" applyFont="1" applyFill="1" applyBorder="1" applyAlignment="1" applyProtection="1">
      <alignment horizontal="center" vertical="top"/>
      <protection hidden="1"/>
    </xf>
    <xf numFmtId="0" fontId="1" fillId="0" borderId="4" xfId="0" applyNumberFormat="1" applyFont="1" applyFill="1" applyBorder="1" applyAlignment="1" applyProtection="1">
      <alignment horizontal="center" vertical="top"/>
      <protection hidden="1"/>
    </xf>
    <xf numFmtId="0" fontId="1" fillId="0" borderId="24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0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1" applyFont="1"/>
    <xf numFmtId="0" fontId="6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alignment horizontal="centerContinuous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7" fillId="0" borderId="8" xfId="0" applyNumberFormat="1" applyFont="1" applyFill="1" applyBorder="1" applyAlignment="1" applyProtection="1">
      <protection hidden="1"/>
    </xf>
    <xf numFmtId="0" fontId="7" fillId="0" borderId="0" xfId="0" applyFont="1" applyFill="1"/>
    <xf numFmtId="0" fontId="7" fillId="0" borderId="30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/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5" fontId="7" fillId="0" borderId="14" xfId="0" applyNumberFormat="1" applyFont="1" applyFill="1" applyBorder="1" applyAlignment="1" applyProtection="1">
      <alignment horizontal="right" vertical="center"/>
      <protection hidden="1"/>
    </xf>
    <xf numFmtId="0" fontId="7" fillId="0" borderId="10" xfId="0" applyNumberFormat="1" applyFont="1" applyFill="1" applyBorder="1" applyAlignment="1" applyProtection="1">
      <alignment vertical="center"/>
      <protection hidden="1"/>
    </xf>
    <xf numFmtId="0" fontId="7" fillId="0" borderId="9" xfId="0" applyNumberFormat="1" applyFont="1" applyFill="1" applyBorder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vertical="center"/>
      <protection hidden="1"/>
    </xf>
    <xf numFmtId="0" fontId="8" fillId="0" borderId="8" xfId="0" applyNumberFormat="1" applyFont="1" applyFill="1" applyBorder="1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7" xfId="0" applyNumberFormat="1" applyFont="1" applyFill="1" applyBorder="1" applyAlignment="1" applyProtection="1">
      <alignment vertical="center"/>
      <protection hidden="1"/>
    </xf>
    <xf numFmtId="0" fontId="8" fillId="0" borderId="6" xfId="0" applyNumberFormat="1" applyFont="1" applyFill="1" applyBorder="1" applyAlignment="1" applyProtection="1">
      <alignment vertical="center"/>
      <protection hidden="1"/>
    </xf>
    <xf numFmtId="165" fontId="8" fillId="0" borderId="5" xfId="0" applyNumberFormat="1" applyFont="1" applyFill="1" applyBorder="1" applyAlignment="1" applyProtection="1">
      <alignment horizontal="right" vertical="center"/>
      <protection hidden="1"/>
    </xf>
    <xf numFmtId="165" fontId="8" fillId="0" borderId="4" xfId="0" applyNumberFormat="1" applyFont="1" applyFill="1" applyBorder="1" applyAlignment="1" applyProtection="1">
      <alignment horizontal="right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NumberFormat="1" applyFont="1" applyFill="1" applyBorder="1" applyAlignment="1" applyProtection="1">
      <alignment horizontal="center" vertical="center"/>
      <protection hidden="1"/>
    </xf>
    <xf numFmtId="165" fontId="7" fillId="0" borderId="18" xfId="0" applyNumberFormat="1" applyFont="1" applyFill="1" applyBorder="1" applyAlignment="1" applyProtection="1">
      <alignment horizontal="right" vertical="center"/>
      <protection hidden="1"/>
    </xf>
    <xf numFmtId="0" fontId="7" fillId="0" borderId="3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/>
      <protection hidden="1"/>
    </xf>
    <xf numFmtId="165" fontId="7" fillId="0" borderId="9" xfId="0" applyNumberFormat="1" applyFont="1" applyFill="1" applyBorder="1" applyAlignment="1" applyProtection="1">
      <alignment horizontal="right" vertical="center"/>
      <protection hidden="1"/>
    </xf>
    <xf numFmtId="164" fontId="7" fillId="0" borderId="31" xfId="0" applyNumberFormat="1" applyFont="1" applyFill="1" applyBorder="1" applyAlignment="1" applyProtection="1">
      <alignment horizontal="right" vertical="center"/>
      <protection hidden="1"/>
    </xf>
    <xf numFmtId="49" fontId="7" fillId="0" borderId="14" xfId="0" applyNumberFormat="1" applyFont="1" applyFill="1" applyBorder="1" applyAlignment="1" applyProtection="1">
      <alignment horizontal="center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164" fontId="7" fillId="0" borderId="0" xfId="0" applyNumberFormat="1" applyFont="1" applyFill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right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  <xf numFmtId="0" fontId="1" fillId="0" borderId="2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22" xfId="0" applyBorder="1" applyAlignment="1">
      <alignment vertical="center" wrapText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6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horizontal="center" vertical="center" wrapText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21" xfId="0" applyNumberFormat="1" applyFont="1" applyFill="1" applyBorder="1" applyAlignment="1" applyProtection="1">
      <alignment horizontal="left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0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7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78"/>
  <sheetViews>
    <sheetView showGridLines="0" showZeros="0" tabSelected="1" view="pageLayout" zoomScaleNormal="100" workbookViewId="0">
      <selection activeCell="W11" sqref="W11"/>
    </sheetView>
  </sheetViews>
  <sheetFormatPr defaultColWidth="9.140625" defaultRowHeight="12.75" x14ac:dyDescent="0.2"/>
  <cols>
    <col min="1" max="1" width="0.5703125" customWidth="1"/>
    <col min="2" max="12" width="0" hidden="1" customWidth="1"/>
    <col min="13" max="13" width="71.42578125" customWidth="1"/>
    <col min="14" max="14" width="4.28515625" customWidth="1"/>
    <col min="15" max="15" width="9" customWidth="1"/>
    <col min="16" max="16" width="3.5703125" customWidth="1"/>
    <col min="17" max="17" width="5" customWidth="1"/>
    <col min="18" max="18" width="4.28515625" customWidth="1"/>
    <col min="19" max="20" width="0" hidden="1" customWidth="1"/>
    <col min="21" max="21" width="10" customWidth="1"/>
    <col min="22" max="22" width="12" customWidth="1"/>
    <col min="23" max="23" width="7.85546875" customWidth="1"/>
    <col min="24" max="25" width="0" hidden="1" customWidth="1"/>
    <col min="26" max="26" width="0.5703125" customWidth="1"/>
    <col min="27" max="251" width="9.140625" customWidth="1"/>
  </cols>
  <sheetData>
    <row r="2" spans="1:26" s="20" customFormat="1" ht="15.75" customHeight="1" x14ac:dyDescent="0.25">
      <c r="P2" s="70" t="s">
        <v>215</v>
      </c>
      <c r="Q2" s="70"/>
      <c r="R2" s="70"/>
      <c r="S2" s="70"/>
      <c r="T2" s="70"/>
      <c r="U2" s="70"/>
      <c r="V2" s="70"/>
      <c r="W2" s="70"/>
    </row>
    <row r="3" spans="1:26" s="20" customFormat="1" ht="15.75" x14ac:dyDescent="0.25">
      <c r="P3" s="70"/>
      <c r="Q3" s="70"/>
      <c r="R3" s="70"/>
      <c r="S3" s="70"/>
      <c r="T3" s="70"/>
      <c r="U3" s="70"/>
      <c r="V3" s="70"/>
      <c r="W3" s="70"/>
    </row>
    <row r="4" spans="1:26" s="20" customFormat="1" ht="15.75" x14ac:dyDescent="0.25">
      <c r="P4" s="70"/>
      <c r="Q4" s="70"/>
      <c r="R4" s="70"/>
      <c r="S4" s="70"/>
      <c r="T4" s="70"/>
      <c r="U4" s="70"/>
      <c r="V4" s="70"/>
      <c r="W4" s="70"/>
    </row>
    <row r="5" spans="1:26" s="20" customFormat="1" ht="68.25" customHeight="1" x14ac:dyDescent="0.25">
      <c r="P5" s="70"/>
      <c r="Q5" s="70"/>
      <c r="R5" s="70"/>
      <c r="S5" s="70"/>
      <c r="T5" s="70"/>
      <c r="U5" s="70"/>
      <c r="V5" s="70"/>
      <c r="W5" s="70"/>
    </row>
    <row r="6" spans="1:26" s="20" customFormat="1" ht="1.5" customHeight="1" x14ac:dyDescent="0.25">
      <c r="P6" s="20" t="s">
        <v>208</v>
      </c>
    </row>
    <row r="7" spans="1:26" s="20" customFormat="1" ht="15.75" hidden="1" x14ac:dyDescent="0.25"/>
    <row r="8" spans="1:26" s="20" customFormat="1" ht="18" hidden="1" customHeight="1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71" t="s">
        <v>207</v>
      </c>
      <c r="N8" s="71"/>
      <c r="O8" s="71"/>
      <c r="P8" s="71"/>
      <c r="Q8" s="71"/>
      <c r="R8" s="71"/>
      <c r="S8" s="71"/>
      <c r="T8" s="71"/>
      <c r="U8" s="71"/>
      <c r="V8" s="71"/>
    </row>
    <row r="9" spans="1:26" s="20" customFormat="1" ht="23.25" customHeight="1" x14ac:dyDescent="0.25">
      <c r="M9" s="71"/>
      <c r="N9" s="71"/>
      <c r="O9" s="71"/>
      <c r="P9" s="71"/>
      <c r="Q9" s="71"/>
      <c r="R9" s="71"/>
      <c r="S9" s="71"/>
      <c r="T9" s="71"/>
      <c r="U9" s="71"/>
      <c r="V9" s="71"/>
    </row>
    <row r="11" spans="1:26" x14ac:dyDescent="0.2">
      <c r="W11" s="64" t="s">
        <v>212</v>
      </c>
    </row>
    <row r="12" spans="1:26" ht="409.6" hidden="1" customHeight="1" x14ac:dyDescent="0.2">
      <c r="A12" s="19" t="s">
        <v>206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8"/>
      <c r="T12" s="18"/>
      <c r="U12" s="18"/>
      <c r="V12" s="18"/>
      <c r="W12" s="18"/>
      <c r="X12" s="18"/>
      <c r="Y12" s="18"/>
      <c r="Z12" s="18"/>
    </row>
    <row r="13" spans="1:26" ht="3" customHeight="1" thickBo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"/>
      <c r="T13" s="1"/>
      <c r="U13" s="1"/>
      <c r="V13" s="1"/>
      <c r="W13" s="1"/>
      <c r="X13" s="1"/>
      <c r="Y13" s="1"/>
      <c r="Z13" s="1"/>
    </row>
    <row r="14" spans="1:26" ht="30" customHeight="1" thickBot="1" x14ac:dyDescent="0.25">
      <c r="A14" s="3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6" t="s">
        <v>205</v>
      </c>
      <c r="N14" s="15" t="s">
        <v>204</v>
      </c>
      <c r="O14" s="14"/>
      <c r="P14" s="14"/>
      <c r="Q14" s="14"/>
      <c r="R14" s="14"/>
      <c r="S14" s="13"/>
      <c r="T14" s="12"/>
      <c r="U14" s="72" t="s">
        <v>203</v>
      </c>
      <c r="V14" s="65" t="s">
        <v>202</v>
      </c>
      <c r="W14" s="74" t="s">
        <v>201</v>
      </c>
      <c r="X14" s="11"/>
      <c r="Y14" s="11"/>
      <c r="Z14" s="2"/>
    </row>
    <row r="15" spans="1:26" ht="11.25" customHeight="1" thickBot="1" x14ac:dyDescent="0.25">
      <c r="A15" s="3"/>
      <c r="B15" s="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9"/>
      <c r="N15" s="7" t="s">
        <v>200</v>
      </c>
      <c r="O15" s="7" t="s">
        <v>199</v>
      </c>
      <c r="P15" s="7" t="s">
        <v>198</v>
      </c>
      <c r="Q15" s="7" t="s">
        <v>197</v>
      </c>
      <c r="R15" s="8" t="s">
        <v>196</v>
      </c>
      <c r="S15" s="6"/>
      <c r="T15" s="5"/>
      <c r="U15" s="73"/>
      <c r="V15" s="66"/>
      <c r="W15" s="74"/>
      <c r="X15" s="4"/>
      <c r="Y15" s="4"/>
      <c r="Z15" s="2" t="s">
        <v>1</v>
      </c>
    </row>
    <row r="16" spans="1:26" s="26" customFormat="1" ht="12" customHeight="1" x14ac:dyDescent="0.25">
      <c r="A16" s="23"/>
      <c r="B16" s="24"/>
      <c r="C16" s="75" t="s">
        <v>195</v>
      </c>
      <c r="D16" s="75"/>
      <c r="E16" s="75"/>
      <c r="F16" s="75"/>
      <c r="G16" s="75"/>
      <c r="H16" s="75"/>
      <c r="I16" s="75"/>
      <c r="J16" s="75"/>
      <c r="K16" s="75"/>
      <c r="L16" s="76"/>
      <c r="M16" s="24" t="s">
        <v>194</v>
      </c>
      <c r="N16" s="48" t="s">
        <v>15</v>
      </c>
      <c r="O16" s="48" t="s">
        <v>193</v>
      </c>
      <c r="P16" s="48" t="s">
        <v>16</v>
      </c>
      <c r="Q16" s="48" t="s">
        <v>4</v>
      </c>
      <c r="R16" s="48" t="s">
        <v>15</v>
      </c>
      <c r="S16" s="47" t="s">
        <v>2</v>
      </c>
      <c r="T16" s="48"/>
      <c r="U16" s="52">
        <v>89741</v>
      </c>
      <c r="V16" s="52">
        <v>93538.06</v>
      </c>
      <c r="W16" s="52">
        <v>104.23181708218182</v>
      </c>
      <c r="X16" s="77"/>
      <c r="Y16" s="77"/>
      <c r="Z16" s="25" t="s">
        <v>1</v>
      </c>
    </row>
    <row r="17" spans="1:26" s="26" customFormat="1" ht="12" customHeight="1" x14ac:dyDescent="0.25">
      <c r="A17" s="23"/>
      <c r="B17" s="27"/>
      <c r="C17" s="53"/>
      <c r="D17" s="27"/>
      <c r="E17" s="53"/>
      <c r="F17" s="53"/>
      <c r="G17" s="53"/>
      <c r="H17" s="53"/>
      <c r="I17" s="53"/>
      <c r="J17" s="53"/>
      <c r="K17" s="53"/>
      <c r="L17" s="27"/>
      <c r="M17" s="27" t="s">
        <v>209</v>
      </c>
      <c r="N17" s="54" t="s">
        <v>110</v>
      </c>
      <c r="O17" s="54" t="s">
        <v>193</v>
      </c>
      <c r="P17" s="54" t="s">
        <v>16</v>
      </c>
      <c r="Q17" s="54" t="s">
        <v>4</v>
      </c>
      <c r="R17" s="54" t="s">
        <v>15</v>
      </c>
      <c r="S17" s="49"/>
      <c r="T17" s="50"/>
      <c r="U17" s="55">
        <v>79989</v>
      </c>
      <c r="V17" s="55">
        <f>SUM(V18:V25)</f>
        <v>83868.209999999992</v>
      </c>
      <c r="W17" s="55">
        <v>105</v>
      </c>
      <c r="X17" s="56"/>
      <c r="Y17" s="56"/>
      <c r="Z17" s="25"/>
    </row>
    <row r="18" spans="1:26" s="30" customFormat="1" ht="18" customHeight="1" x14ac:dyDescent="0.25">
      <c r="A18" s="23"/>
      <c r="B18" s="28"/>
      <c r="C18" s="28"/>
      <c r="D18" s="29"/>
      <c r="E18" s="67" t="s">
        <v>192</v>
      </c>
      <c r="F18" s="67"/>
      <c r="G18" s="67"/>
      <c r="H18" s="67"/>
      <c r="I18" s="67"/>
      <c r="J18" s="67"/>
      <c r="K18" s="67"/>
      <c r="L18" s="68"/>
      <c r="M18" s="29" t="s">
        <v>191</v>
      </c>
      <c r="N18" s="31">
        <v>182</v>
      </c>
      <c r="O18" s="31" t="s">
        <v>190</v>
      </c>
      <c r="P18" s="31" t="s">
        <v>108</v>
      </c>
      <c r="Q18" s="31" t="s">
        <v>4</v>
      </c>
      <c r="R18" s="31" t="s">
        <v>161</v>
      </c>
      <c r="S18" s="51" t="s">
        <v>189</v>
      </c>
      <c r="T18" s="31"/>
      <c r="U18" s="32">
        <v>69765.289999999994</v>
      </c>
      <c r="V18" s="32">
        <v>73385.5</v>
      </c>
      <c r="W18" s="32">
        <v>105.18912771666255</v>
      </c>
      <c r="X18" s="69"/>
      <c r="Y18" s="69"/>
      <c r="Z18" s="25" t="s">
        <v>1</v>
      </c>
    </row>
    <row r="19" spans="1:26" s="30" customFormat="1" ht="37.5" customHeight="1" x14ac:dyDescent="0.25">
      <c r="A19" s="23"/>
      <c r="B19" s="28"/>
      <c r="C19" s="28"/>
      <c r="D19" s="29"/>
      <c r="E19" s="67" t="s">
        <v>188</v>
      </c>
      <c r="F19" s="67"/>
      <c r="G19" s="67"/>
      <c r="H19" s="67"/>
      <c r="I19" s="67"/>
      <c r="J19" s="67"/>
      <c r="K19" s="67"/>
      <c r="L19" s="68"/>
      <c r="M19" s="29" t="s">
        <v>187</v>
      </c>
      <c r="N19" s="31">
        <v>100</v>
      </c>
      <c r="O19" s="31" t="s">
        <v>186</v>
      </c>
      <c r="P19" s="31" t="s">
        <v>108</v>
      </c>
      <c r="Q19" s="31" t="s">
        <v>4</v>
      </c>
      <c r="R19" s="31" t="s">
        <v>161</v>
      </c>
      <c r="S19" s="51" t="s">
        <v>185</v>
      </c>
      <c r="T19" s="31"/>
      <c r="U19" s="32">
        <v>1790.7</v>
      </c>
      <c r="V19" s="32">
        <v>1757.76</v>
      </c>
      <c r="W19" s="32">
        <v>98.160495895459874</v>
      </c>
      <c r="X19" s="69"/>
      <c r="Y19" s="69"/>
      <c r="Z19" s="25" t="s">
        <v>1</v>
      </c>
    </row>
    <row r="20" spans="1:26" s="30" customFormat="1" ht="33" customHeight="1" x14ac:dyDescent="0.25">
      <c r="A20" s="23"/>
      <c r="B20" s="28"/>
      <c r="C20" s="28"/>
      <c r="D20" s="29"/>
      <c r="E20" s="67" t="s">
        <v>184</v>
      </c>
      <c r="F20" s="67"/>
      <c r="G20" s="67"/>
      <c r="H20" s="67"/>
      <c r="I20" s="67"/>
      <c r="J20" s="67"/>
      <c r="K20" s="67"/>
      <c r="L20" s="68"/>
      <c r="M20" s="29" t="s">
        <v>183</v>
      </c>
      <c r="N20" s="31">
        <v>182</v>
      </c>
      <c r="O20" s="31" t="s">
        <v>182</v>
      </c>
      <c r="P20" s="31" t="s">
        <v>16</v>
      </c>
      <c r="Q20" s="31" t="s">
        <v>4</v>
      </c>
      <c r="R20" s="31" t="s">
        <v>161</v>
      </c>
      <c r="S20" s="51" t="s">
        <v>181</v>
      </c>
      <c r="T20" s="31"/>
      <c r="U20" s="32">
        <v>2325.6999999999998</v>
      </c>
      <c r="V20" s="32">
        <v>2313.7800000000002</v>
      </c>
      <c r="W20" s="32">
        <v>99.487466139226925</v>
      </c>
      <c r="X20" s="69"/>
      <c r="Y20" s="69"/>
      <c r="Z20" s="25" t="s">
        <v>1</v>
      </c>
    </row>
    <row r="21" spans="1:26" s="30" customFormat="1" ht="18" customHeight="1" x14ac:dyDescent="0.25">
      <c r="A21" s="23"/>
      <c r="B21" s="28"/>
      <c r="C21" s="28"/>
      <c r="D21" s="29"/>
      <c r="E21" s="67" t="s">
        <v>180</v>
      </c>
      <c r="F21" s="67"/>
      <c r="G21" s="67"/>
      <c r="H21" s="67"/>
      <c r="I21" s="67"/>
      <c r="J21" s="67"/>
      <c r="K21" s="67"/>
      <c r="L21" s="68"/>
      <c r="M21" s="29" t="s">
        <v>177</v>
      </c>
      <c r="N21" s="31">
        <v>182</v>
      </c>
      <c r="O21" s="31" t="s">
        <v>179</v>
      </c>
      <c r="P21" s="31" t="s">
        <v>34</v>
      </c>
      <c r="Q21" s="31" t="s">
        <v>4</v>
      </c>
      <c r="R21" s="31" t="s">
        <v>161</v>
      </c>
      <c r="S21" s="51" t="s">
        <v>178</v>
      </c>
      <c r="T21" s="31"/>
      <c r="U21" s="32">
        <v>2520</v>
      </c>
      <c r="V21" s="32">
        <v>2563.29</v>
      </c>
      <c r="W21" s="32">
        <v>101.71785714285714</v>
      </c>
      <c r="X21" s="69"/>
      <c r="Y21" s="69"/>
      <c r="Z21" s="25" t="s">
        <v>1</v>
      </c>
    </row>
    <row r="22" spans="1:26" s="30" customFormat="1" ht="49.5" customHeight="1" x14ac:dyDescent="0.25">
      <c r="A22" s="23"/>
      <c r="B22" s="67" t="s">
        <v>175</v>
      </c>
      <c r="C22" s="67"/>
      <c r="D22" s="67"/>
      <c r="E22" s="67"/>
      <c r="F22" s="67"/>
      <c r="G22" s="67"/>
      <c r="H22" s="67"/>
      <c r="I22" s="67"/>
      <c r="J22" s="67"/>
      <c r="K22" s="67"/>
      <c r="L22" s="68"/>
      <c r="M22" s="29" t="s">
        <v>176</v>
      </c>
      <c r="N22" s="31" t="s">
        <v>110</v>
      </c>
      <c r="O22" s="31" t="s">
        <v>174</v>
      </c>
      <c r="P22" s="31" t="s">
        <v>108</v>
      </c>
      <c r="Q22" s="31" t="s">
        <v>162</v>
      </c>
      <c r="R22" s="31" t="s">
        <v>161</v>
      </c>
      <c r="S22" s="51" t="s">
        <v>175</v>
      </c>
      <c r="T22" s="31"/>
      <c r="U22" s="32">
        <v>109</v>
      </c>
      <c r="V22" s="32">
        <v>144</v>
      </c>
      <c r="W22" s="32">
        <v>122.53211009174312</v>
      </c>
      <c r="X22" s="69"/>
      <c r="Y22" s="69"/>
      <c r="Z22" s="25" t="s">
        <v>1</v>
      </c>
    </row>
    <row r="23" spans="1:26" s="30" customFormat="1" ht="63.75" customHeight="1" x14ac:dyDescent="0.25">
      <c r="A23" s="23"/>
      <c r="B23" s="67" t="s">
        <v>171</v>
      </c>
      <c r="C23" s="67"/>
      <c r="D23" s="67"/>
      <c r="E23" s="67"/>
      <c r="F23" s="67"/>
      <c r="G23" s="67"/>
      <c r="H23" s="67"/>
      <c r="I23" s="67"/>
      <c r="J23" s="67"/>
      <c r="K23" s="67"/>
      <c r="L23" s="68"/>
      <c r="M23" s="29" t="s">
        <v>173</v>
      </c>
      <c r="N23" s="31" t="s">
        <v>110</v>
      </c>
      <c r="O23" s="31" t="s">
        <v>172</v>
      </c>
      <c r="P23" s="31" t="s">
        <v>34</v>
      </c>
      <c r="Q23" s="31" t="s">
        <v>162</v>
      </c>
      <c r="R23" s="31" t="s">
        <v>161</v>
      </c>
      <c r="S23" s="51" t="s">
        <v>171</v>
      </c>
      <c r="T23" s="31"/>
      <c r="U23" s="32">
        <v>4.9000000000000004</v>
      </c>
      <c r="V23" s="32">
        <v>28.55</v>
      </c>
      <c r="W23" s="32">
        <v>582.65306122448976</v>
      </c>
      <c r="X23" s="69"/>
      <c r="Y23" s="69"/>
      <c r="Z23" s="25" t="s">
        <v>1</v>
      </c>
    </row>
    <row r="24" spans="1:26" s="30" customFormat="1" ht="15.75" customHeight="1" x14ac:dyDescent="0.25">
      <c r="A24" s="23"/>
      <c r="B24" s="28"/>
      <c r="C24" s="28"/>
      <c r="D24" s="29"/>
      <c r="E24" s="67" t="s">
        <v>170</v>
      </c>
      <c r="F24" s="67"/>
      <c r="G24" s="67"/>
      <c r="H24" s="67"/>
      <c r="I24" s="67"/>
      <c r="J24" s="67"/>
      <c r="K24" s="67"/>
      <c r="L24" s="68"/>
      <c r="M24" s="29" t="s">
        <v>169</v>
      </c>
      <c r="N24" s="31">
        <v>182</v>
      </c>
      <c r="O24" s="31" t="s">
        <v>168</v>
      </c>
      <c r="P24" s="31" t="s">
        <v>34</v>
      </c>
      <c r="Q24" s="31" t="s">
        <v>4</v>
      </c>
      <c r="R24" s="31" t="s">
        <v>161</v>
      </c>
      <c r="S24" s="51" t="s">
        <v>167</v>
      </c>
      <c r="T24" s="31"/>
      <c r="U24" s="32">
        <v>2804.1</v>
      </c>
      <c r="V24" s="32">
        <v>2978.75</v>
      </c>
      <c r="W24" s="32">
        <v>106.22837987232981</v>
      </c>
      <c r="X24" s="69"/>
      <c r="Y24" s="69"/>
      <c r="Z24" s="25" t="s">
        <v>1</v>
      </c>
    </row>
    <row r="25" spans="1:26" s="30" customFormat="1" ht="30" customHeight="1" x14ac:dyDescent="0.25">
      <c r="A25" s="23"/>
      <c r="B25" s="28"/>
      <c r="C25" s="28"/>
      <c r="D25" s="29"/>
      <c r="E25" s="67" t="s">
        <v>166</v>
      </c>
      <c r="F25" s="67"/>
      <c r="G25" s="67"/>
      <c r="H25" s="67"/>
      <c r="I25" s="67"/>
      <c r="J25" s="67"/>
      <c r="K25" s="67"/>
      <c r="L25" s="68"/>
      <c r="M25" s="29" t="s">
        <v>165</v>
      </c>
      <c r="N25" s="31">
        <v>182</v>
      </c>
      <c r="O25" s="31" t="s">
        <v>164</v>
      </c>
      <c r="P25" s="31" t="s">
        <v>108</v>
      </c>
      <c r="Q25" s="31" t="s">
        <v>4</v>
      </c>
      <c r="R25" s="31" t="s">
        <v>161</v>
      </c>
      <c r="S25" s="51" t="s">
        <v>163</v>
      </c>
      <c r="T25" s="31"/>
      <c r="U25" s="32">
        <v>669</v>
      </c>
      <c r="V25" s="32">
        <v>696.58</v>
      </c>
      <c r="W25" s="32">
        <v>104.12257100149476</v>
      </c>
      <c r="X25" s="69"/>
      <c r="Y25" s="69"/>
      <c r="Z25" s="25" t="s">
        <v>1</v>
      </c>
    </row>
    <row r="26" spans="1:26" s="26" customFormat="1" ht="30" customHeight="1" x14ac:dyDescent="0.25">
      <c r="A26" s="23"/>
      <c r="B26" s="28"/>
      <c r="C26" s="29"/>
      <c r="D26" s="29"/>
      <c r="E26" s="28"/>
      <c r="F26" s="28"/>
      <c r="G26" s="28"/>
      <c r="H26" s="28"/>
      <c r="I26" s="28"/>
      <c r="J26" s="28"/>
      <c r="K26" s="28"/>
      <c r="L26" s="29"/>
      <c r="M26" s="29" t="s">
        <v>210</v>
      </c>
      <c r="N26" s="57" t="s">
        <v>15</v>
      </c>
      <c r="O26" s="57" t="s">
        <v>211</v>
      </c>
      <c r="P26" s="57" t="s">
        <v>16</v>
      </c>
      <c r="Q26" s="57" t="s">
        <v>4</v>
      </c>
      <c r="R26" s="57" t="s">
        <v>15</v>
      </c>
      <c r="S26" s="51"/>
      <c r="T26" s="31"/>
      <c r="U26" s="32">
        <v>9752</v>
      </c>
      <c r="V26" s="32">
        <v>9670</v>
      </c>
      <c r="W26" s="32">
        <v>99</v>
      </c>
      <c r="X26" s="58"/>
      <c r="Y26" s="58"/>
      <c r="Z26" s="25"/>
    </row>
    <row r="27" spans="1:26" s="30" customFormat="1" ht="33" customHeight="1" x14ac:dyDescent="0.25">
      <c r="A27" s="23"/>
      <c r="B27" s="28"/>
      <c r="C27" s="29"/>
      <c r="D27" s="67" t="s">
        <v>160</v>
      </c>
      <c r="E27" s="67"/>
      <c r="F27" s="67"/>
      <c r="G27" s="67"/>
      <c r="H27" s="67"/>
      <c r="I27" s="67"/>
      <c r="J27" s="67"/>
      <c r="K27" s="67"/>
      <c r="L27" s="68"/>
      <c r="M27" s="29" t="s">
        <v>159</v>
      </c>
      <c r="N27" s="31">
        <v>230</v>
      </c>
      <c r="O27" s="31" t="s">
        <v>158</v>
      </c>
      <c r="P27" s="31" t="s">
        <v>16</v>
      </c>
      <c r="Q27" s="31" t="s">
        <v>4</v>
      </c>
      <c r="R27" s="31" t="s">
        <v>15</v>
      </c>
      <c r="S27" s="51" t="s">
        <v>157</v>
      </c>
      <c r="T27" s="31"/>
      <c r="U27" s="32">
        <v>1606</v>
      </c>
      <c r="V27" s="32">
        <v>1784.64</v>
      </c>
      <c r="W27" s="32">
        <v>111.12328767123287</v>
      </c>
      <c r="X27" s="69"/>
      <c r="Y27" s="69"/>
      <c r="Z27" s="25" t="s">
        <v>1</v>
      </c>
    </row>
    <row r="28" spans="1:26" s="30" customFormat="1" ht="79.5" customHeight="1" x14ac:dyDescent="0.25">
      <c r="A28" s="23"/>
      <c r="B28" s="67" t="s">
        <v>154</v>
      </c>
      <c r="C28" s="67"/>
      <c r="D28" s="67"/>
      <c r="E28" s="67"/>
      <c r="F28" s="67"/>
      <c r="G28" s="67"/>
      <c r="H28" s="67"/>
      <c r="I28" s="67"/>
      <c r="J28" s="67"/>
      <c r="K28" s="67"/>
      <c r="L28" s="68"/>
      <c r="M28" s="29" t="s">
        <v>156</v>
      </c>
      <c r="N28" s="31" t="s">
        <v>7</v>
      </c>
      <c r="O28" s="31" t="s">
        <v>155</v>
      </c>
      <c r="P28" s="31" t="s">
        <v>5</v>
      </c>
      <c r="Q28" s="31" t="s">
        <v>4</v>
      </c>
      <c r="R28" s="31" t="s">
        <v>142</v>
      </c>
      <c r="S28" s="51" t="s">
        <v>154</v>
      </c>
      <c r="T28" s="31"/>
      <c r="U28" s="32">
        <v>1350</v>
      </c>
      <c r="V28" s="32">
        <v>1517.31</v>
      </c>
      <c r="W28" s="32">
        <v>112.39333333333333</v>
      </c>
      <c r="X28" s="69"/>
      <c r="Y28" s="69"/>
      <c r="Z28" s="25" t="s">
        <v>1</v>
      </c>
    </row>
    <row r="29" spans="1:26" s="30" customFormat="1" ht="80.25" customHeight="1" x14ac:dyDescent="0.25">
      <c r="A29" s="23"/>
      <c r="B29" s="28"/>
      <c r="C29" s="28"/>
      <c r="D29" s="28"/>
      <c r="E29" s="29"/>
      <c r="F29" s="67" t="s">
        <v>153</v>
      </c>
      <c r="G29" s="67"/>
      <c r="H29" s="67"/>
      <c r="I29" s="67"/>
      <c r="J29" s="67"/>
      <c r="K29" s="67"/>
      <c r="L29" s="68"/>
      <c r="M29" s="29" t="s">
        <v>152</v>
      </c>
      <c r="N29" s="31">
        <v>230</v>
      </c>
      <c r="O29" s="31" t="s">
        <v>151</v>
      </c>
      <c r="P29" s="31" t="s">
        <v>16</v>
      </c>
      <c r="Q29" s="31" t="s">
        <v>4</v>
      </c>
      <c r="R29" s="31" t="s">
        <v>142</v>
      </c>
      <c r="S29" s="51" t="s">
        <v>150</v>
      </c>
      <c r="T29" s="31"/>
      <c r="U29" s="32">
        <v>256</v>
      </c>
      <c r="V29" s="32">
        <v>268</v>
      </c>
      <c r="W29" s="32">
        <v>104.42578125</v>
      </c>
      <c r="X29" s="69"/>
      <c r="Y29" s="69"/>
      <c r="Z29" s="25" t="s">
        <v>1</v>
      </c>
    </row>
    <row r="30" spans="1:26" s="30" customFormat="1" ht="12" customHeight="1" x14ac:dyDescent="0.25">
      <c r="A30" s="23"/>
      <c r="B30" s="28"/>
      <c r="C30" s="29"/>
      <c r="D30" s="67" t="s">
        <v>149</v>
      </c>
      <c r="E30" s="67"/>
      <c r="F30" s="67"/>
      <c r="G30" s="67"/>
      <c r="H30" s="67"/>
      <c r="I30" s="67"/>
      <c r="J30" s="67"/>
      <c r="K30" s="67"/>
      <c r="L30" s="68"/>
      <c r="M30" s="29" t="s">
        <v>148</v>
      </c>
      <c r="N30" s="57" t="s">
        <v>213</v>
      </c>
      <c r="O30" s="31" t="s">
        <v>147</v>
      </c>
      <c r="P30" s="31" t="s">
        <v>16</v>
      </c>
      <c r="Q30" s="31" t="s">
        <v>4</v>
      </c>
      <c r="R30" s="31" t="s">
        <v>15</v>
      </c>
      <c r="S30" s="51" t="s">
        <v>143</v>
      </c>
      <c r="T30" s="31"/>
      <c r="U30" s="32">
        <v>166.5</v>
      </c>
      <c r="V30" s="32">
        <v>122.22</v>
      </c>
      <c r="W30" s="32">
        <v>73.405405405405403</v>
      </c>
      <c r="X30" s="69"/>
      <c r="Y30" s="69"/>
      <c r="Z30" s="25" t="s">
        <v>1</v>
      </c>
    </row>
    <row r="31" spans="1:26" s="30" customFormat="1" ht="19.5" customHeight="1" x14ac:dyDescent="0.25">
      <c r="A31" s="23"/>
      <c r="B31" s="28"/>
      <c r="C31" s="28"/>
      <c r="D31" s="29"/>
      <c r="E31" s="67" t="s">
        <v>146</v>
      </c>
      <c r="F31" s="67"/>
      <c r="G31" s="67"/>
      <c r="H31" s="67"/>
      <c r="I31" s="67"/>
      <c r="J31" s="67"/>
      <c r="K31" s="67"/>
      <c r="L31" s="68"/>
      <c r="M31" s="29" t="s">
        <v>145</v>
      </c>
      <c r="N31" s="57" t="s">
        <v>213</v>
      </c>
      <c r="O31" s="31" t="s">
        <v>144</v>
      </c>
      <c r="P31" s="31" t="s">
        <v>108</v>
      </c>
      <c r="Q31" s="31" t="s">
        <v>4</v>
      </c>
      <c r="R31" s="31" t="s">
        <v>142</v>
      </c>
      <c r="S31" s="51" t="s">
        <v>143</v>
      </c>
      <c r="T31" s="31"/>
      <c r="U31" s="32">
        <v>166.5</v>
      </c>
      <c r="V31" s="32">
        <v>122.22</v>
      </c>
      <c r="W31" s="32">
        <v>73.405405405405403</v>
      </c>
      <c r="X31" s="69"/>
      <c r="Y31" s="69"/>
      <c r="Z31" s="25" t="s">
        <v>1</v>
      </c>
    </row>
    <row r="32" spans="1:26" s="30" customFormat="1" ht="32.25" customHeight="1" x14ac:dyDescent="0.25">
      <c r="A32" s="23"/>
      <c r="B32" s="28"/>
      <c r="C32" s="29"/>
      <c r="D32" s="67" t="s">
        <v>141</v>
      </c>
      <c r="E32" s="67"/>
      <c r="F32" s="67"/>
      <c r="G32" s="67"/>
      <c r="H32" s="67"/>
      <c r="I32" s="67"/>
      <c r="J32" s="67"/>
      <c r="K32" s="67"/>
      <c r="L32" s="68"/>
      <c r="M32" s="29" t="s">
        <v>140</v>
      </c>
      <c r="N32" s="31">
        <v>230</v>
      </c>
      <c r="O32" s="31" t="s">
        <v>139</v>
      </c>
      <c r="P32" s="31" t="s">
        <v>16</v>
      </c>
      <c r="Q32" s="31" t="s">
        <v>4</v>
      </c>
      <c r="R32" s="31" t="s">
        <v>15</v>
      </c>
      <c r="S32" s="51" t="s">
        <v>138</v>
      </c>
      <c r="T32" s="31"/>
      <c r="U32" s="32">
        <v>4463.3</v>
      </c>
      <c r="V32" s="32">
        <v>3983.89</v>
      </c>
      <c r="W32" s="32">
        <v>89.258844352833108</v>
      </c>
      <c r="X32" s="69"/>
      <c r="Y32" s="69"/>
      <c r="Z32" s="25" t="s">
        <v>1</v>
      </c>
    </row>
    <row r="33" spans="1:26" s="30" customFormat="1" ht="16.5" customHeight="1" x14ac:dyDescent="0.25">
      <c r="A33" s="23"/>
      <c r="B33" s="28"/>
      <c r="C33" s="28"/>
      <c r="D33" s="28"/>
      <c r="E33" s="29"/>
      <c r="F33" s="67" t="s">
        <v>137</v>
      </c>
      <c r="G33" s="67"/>
      <c r="H33" s="67"/>
      <c r="I33" s="67"/>
      <c r="J33" s="67"/>
      <c r="K33" s="67"/>
      <c r="L33" s="68"/>
      <c r="M33" s="29" t="s">
        <v>136</v>
      </c>
      <c r="N33" s="31">
        <v>230</v>
      </c>
      <c r="O33" s="31" t="s">
        <v>135</v>
      </c>
      <c r="P33" s="31" t="s">
        <v>16</v>
      </c>
      <c r="Q33" s="31" t="s">
        <v>4</v>
      </c>
      <c r="R33" s="31" t="s">
        <v>109</v>
      </c>
      <c r="S33" s="51" t="s">
        <v>134</v>
      </c>
      <c r="T33" s="31"/>
      <c r="U33" s="32">
        <v>964</v>
      </c>
      <c r="V33" s="32">
        <v>793.83</v>
      </c>
      <c r="W33" s="32">
        <v>82.347510373443981</v>
      </c>
      <c r="X33" s="69"/>
      <c r="Y33" s="69"/>
      <c r="Z33" s="25" t="s">
        <v>1</v>
      </c>
    </row>
    <row r="34" spans="1:26" s="30" customFormat="1" ht="35.25" customHeight="1" x14ac:dyDescent="0.25">
      <c r="A34" s="23"/>
      <c r="B34" s="28"/>
      <c r="C34" s="28"/>
      <c r="D34" s="28"/>
      <c r="E34" s="29"/>
      <c r="F34" s="67" t="s">
        <v>133</v>
      </c>
      <c r="G34" s="67"/>
      <c r="H34" s="67"/>
      <c r="I34" s="67"/>
      <c r="J34" s="67"/>
      <c r="K34" s="67"/>
      <c r="L34" s="68"/>
      <c r="M34" s="29" t="s">
        <v>132</v>
      </c>
      <c r="N34" s="31">
        <v>230</v>
      </c>
      <c r="O34" s="31" t="s">
        <v>131</v>
      </c>
      <c r="P34" s="31" t="s">
        <v>16</v>
      </c>
      <c r="Q34" s="31" t="s">
        <v>4</v>
      </c>
      <c r="R34" s="31" t="s">
        <v>109</v>
      </c>
      <c r="S34" s="51" t="s">
        <v>130</v>
      </c>
      <c r="T34" s="31"/>
      <c r="U34" s="32">
        <v>15.1</v>
      </c>
      <c r="V34" s="32">
        <v>20.260000000000002</v>
      </c>
      <c r="W34" s="32">
        <v>134.1721854304636</v>
      </c>
      <c r="X34" s="69"/>
      <c r="Y34" s="69"/>
      <c r="Z34" s="25" t="s">
        <v>1</v>
      </c>
    </row>
    <row r="35" spans="1:26" s="30" customFormat="1" ht="18" customHeight="1" x14ac:dyDescent="0.25">
      <c r="A35" s="23"/>
      <c r="B35" s="28"/>
      <c r="C35" s="28"/>
      <c r="D35" s="28"/>
      <c r="E35" s="29"/>
      <c r="F35" s="67" t="s">
        <v>129</v>
      </c>
      <c r="G35" s="67"/>
      <c r="H35" s="67"/>
      <c r="I35" s="67"/>
      <c r="J35" s="67"/>
      <c r="K35" s="67"/>
      <c r="L35" s="68"/>
      <c r="M35" s="29" t="s">
        <v>128</v>
      </c>
      <c r="N35" s="31">
        <v>230</v>
      </c>
      <c r="O35" s="31" t="s">
        <v>127</v>
      </c>
      <c r="P35" s="31" t="s">
        <v>16</v>
      </c>
      <c r="Q35" s="31" t="s">
        <v>4</v>
      </c>
      <c r="R35" s="31" t="s">
        <v>109</v>
      </c>
      <c r="S35" s="51" t="s">
        <v>126</v>
      </c>
      <c r="T35" s="31"/>
      <c r="U35" s="32">
        <v>3484.2</v>
      </c>
      <c r="V35" s="32">
        <v>3169.8</v>
      </c>
      <c r="W35" s="32">
        <v>90.97640778370932</v>
      </c>
      <c r="X35" s="69"/>
      <c r="Y35" s="69"/>
      <c r="Z35" s="25" t="s">
        <v>1</v>
      </c>
    </row>
    <row r="36" spans="1:26" s="30" customFormat="1" ht="30.75" customHeight="1" x14ac:dyDescent="0.25">
      <c r="A36" s="23"/>
      <c r="B36" s="28"/>
      <c r="C36" s="29"/>
      <c r="D36" s="67" t="s">
        <v>125</v>
      </c>
      <c r="E36" s="67"/>
      <c r="F36" s="67"/>
      <c r="G36" s="67"/>
      <c r="H36" s="67"/>
      <c r="I36" s="67"/>
      <c r="J36" s="67"/>
      <c r="K36" s="67"/>
      <c r="L36" s="68"/>
      <c r="M36" s="29" t="s">
        <v>124</v>
      </c>
      <c r="N36" s="31">
        <v>230</v>
      </c>
      <c r="O36" s="31" t="s">
        <v>123</v>
      </c>
      <c r="P36" s="31" t="s">
        <v>16</v>
      </c>
      <c r="Q36" s="31" t="s">
        <v>4</v>
      </c>
      <c r="R36" s="31" t="s">
        <v>15</v>
      </c>
      <c r="S36" s="51" t="s">
        <v>122</v>
      </c>
      <c r="T36" s="31"/>
      <c r="U36" s="32">
        <v>1783.07</v>
      </c>
      <c r="V36" s="32">
        <v>2051</v>
      </c>
      <c r="W36" s="32">
        <v>115.05661583673104</v>
      </c>
      <c r="X36" s="69"/>
      <c r="Y36" s="69"/>
      <c r="Z36" s="25" t="s">
        <v>1</v>
      </c>
    </row>
    <row r="37" spans="1:26" s="30" customFormat="1" ht="78.75" customHeight="1" x14ac:dyDescent="0.25">
      <c r="A37" s="23"/>
      <c r="B37" s="67" t="s">
        <v>118</v>
      </c>
      <c r="C37" s="67"/>
      <c r="D37" s="67"/>
      <c r="E37" s="67"/>
      <c r="F37" s="67"/>
      <c r="G37" s="67"/>
      <c r="H37" s="67"/>
      <c r="I37" s="67"/>
      <c r="J37" s="67"/>
      <c r="K37" s="67"/>
      <c r="L37" s="68"/>
      <c r="M37" s="29" t="s">
        <v>121</v>
      </c>
      <c r="N37" s="31" t="s">
        <v>7</v>
      </c>
      <c r="O37" s="31" t="s">
        <v>120</v>
      </c>
      <c r="P37" s="31" t="s">
        <v>5</v>
      </c>
      <c r="Q37" s="31" t="s">
        <v>4</v>
      </c>
      <c r="R37" s="31" t="s">
        <v>119</v>
      </c>
      <c r="S37" s="51" t="s">
        <v>118</v>
      </c>
      <c r="T37" s="31"/>
      <c r="U37" s="32">
        <v>198.5</v>
      </c>
      <c r="V37" s="32">
        <v>222.2</v>
      </c>
      <c r="W37" s="32">
        <v>111.93954659949623</v>
      </c>
      <c r="X37" s="69"/>
      <c r="Y37" s="69"/>
      <c r="Z37" s="25" t="s">
        <v>1</v>
      </c>
    </row>
    <row r="38" spans="1:26" s="30" customFormat="1" ht="50.25" customHeight="1" x14ac:dyDescent="0.25">
      <c r="A38" s="23"/>
      <c r="B38" s="67" t="s">
        <v>114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  <c r="M38" s="29" t="s">
        <v>117</v>
      </c>
      <c r="N38" s="31" t="s">
        <v>7</v>
      </c>
      <c r="O38" s="31" t="s">
        <v>116</v>
      </c>
      <c r="P38" s="31" t="s">
        <v>5</v>
      </c>
      <c r="Q38" s="31" t="s">
        <v>4</v>
      </c>
      <c r="R38" s="31" t="s">
        <v>115</v>
      </c>
      <c r="S38" s="51" t="s">
        <v>114</v>
      </c>
      <c r="T38" s="31"/>
      <c r="U38" s="32">
        <v>1584</v>
      </c>
      <c r="V38" s="32">
        <v>1829.34</v>
      </c>
      <c r="W38" s="32">
        <v>115.44709290217536</v>
      </c>
      <c r="X38" s="69"/>
      <c r="Y38" s="69"/>
      <c r="Z38" s="25" t="s">
        <v>1</v>
      </c>
    </row>
    <row r="39" spans="1:26" s="30" customFormat="1" ht="21" customHeight="1" x14ac:dyDescent="0.25">
      <c r="A39" s="23"/>
      <c r="B39" s="28"/>
      <c r="C39" s="29"/>
      <c r="D39" s="67" t="s">
        <v>113</v>
      </c>
      <c r="E39" s="67"/>
      <c r="F39" s="67"/>
      <c r="G39" s="67"/>
      <c r="H39" s="67"/>
      <c r="I39" s="67"/>
      <c r="J39" s="67"/>
      <c r="K39" s="67"/>
      <c r="L39" s="68"/>
      <c r="M39" s="29" t="s">
        <v>112</v>
      </c>
      <c r="N39" s="31" t="s">
        <v>15</v>
      </c>
      <c r="O39" s="31" t="s">
        <v>111</v>
      </c>
      <c r="P39" s="31" t="s">
        <v>16</v>
      </c>
      <c r="Q39" s="31" t="s">
        <v>4</v>
      </c>
      <c r="R39" s="31" t="s">
        <v>15</v>
      </c>
      <c r="S39" s="51" t="s">
        <v>2</v>
      </c>
      <c r="T39" s="31"/>
      <c r="U39" s="32">
        <v>1645.56</v>
      </c>
      <c r="V39" s="32">
        <v>1644</v>
      </c>
      <c r="W39" s="32">
        <v>99.949561243588818</v>
      </c>
      <c r="X39" s="69"/>
      <c r="Y39" s="69"/>
      <c r="Z39" s="25" t="s">
        <v>1</v>
      </c>
    </row>
    <row r="40" spans="1:26" s="30" customFormat="1" ht="18.75" customHeight="1" x14ac:dyDescent="0.25">
      <c r="A40" s="23"/>
      <c r="B40" s="28"/>
      <c r="C40" s="29"/>
      <c r="D40" s="67" t="s">
        <v>107</v>
      </c>
      <c r="E40" s="67"/>
      <c r="F40" s="67"/>
      <c r="G40" s="67"/>
      <c r="H40" s="67"/>
      <c r="I40" s="67"/>
      <c r="J40" s="67"/>
      <c r="K40" s="67"/>
      <c r="L40" s="68"/>
      <c r="M40" s="29" t="s">
        <v>106</v>
      </c>
      <c r="N40" s="31">
        <v>230</v>
      </c>
      <c r="O40" s="31" t="s">
        <v>105</v>
      </c>
      <c r="P40" s="31" t="s">
        <v>16</v>
      </c>
      <c r="Q40" s="31" t="s">
        <v>4</v>
      </c>
      <c r="R40" s="31" t="s">
        <v>15</v>
      </c>
      <c r="S40" s="51" t="s">
        <v>104</v>
      </c>
      <c r="T40" s="31"/>
      <c r="U40" s="32">
        <v>87.29</v>
      </c>
      <c r="V40" s="32">
        <v>82.6</v>
      </c>
      <c r="W40" s="32">
        <v>94.627105052125088</v>
      </c>
      <c r="X40" s="69"/>
      <c r="Y40" s="69"/>
      <c r="Z40" s="25" t="s">
        <v>1</v>
      </c>
    </row>
    <row r="41" spans="1:26" s="30" customFormat="1" ht="18" customHeight="1" x14ac:dyDescent="0.25">
      <c r="A41" s="23"/>
      <c r="B41" s="29"/>
      <c r="C41" s="67" t="s">
        <v>103</v>
      </c>
      <c r="D41" s="67"/>
      <c r="E41" s="67"/>
      <c r="F41" s="67"/>
      <c r="G41" s="67"/>
      <c r="H41" s="67"/>
      <c r="I41" s="67"/>
      <c r="J41" s="67"/>
      <c r="K41" s="67"/>
      <c r="L41" s="68"/>
      <c r="M41" s="29" t="s">
        <v>102</v>
      </c>
      <c r="N41" s="31">
        <v>230</v>
      </c>
      <c r="O41" s="31" t="s">
        <v>101</v>
      </c>
      <c r="P41" s="31" t="s">
        <v>16</v>
      </c>
      <c r="Q41" s="31" t="s">
        <v>4</v>
      </c>
      <c r="R41" s="31" t="s">
        <v>15</v>
      </c>
      <c r="S41" s="51" t="s">
        <v>100</v>
      </c>
      <c r="T41" s="31"/>
      <c r="U41" s="32">
        <v>771215.23</v>
      </c>
      <c r="V41" s="32">
        <v>756975.17</v>
      </c>
      <c r="W41" s="32">
        <v>98.153555655274076</v>
      </c>
      <c r="X41" s="69"/>
      <c r="Y41" s="69"/>
      <c r="Z41" s="25" t="s">
        <v>1</v>
      </c>
    </row>
    <row r="42" spans="1:26" s="26" customFormat="1" ht="39.75" customHeight="1" x14ac:dyDescent="0.25">
      <c r="A42" s="23"/>
      <c r="B42" s="28"/>
      <c r="C42" s="29"/>
      <c r="D42" s="67" t="s">
        <v>99</v>
      </c>
      <c r="E42" s="67"/>
      <c r="F42" s="67"/>
      <c r="G42" s="67"/>
      <c r="H42" s="67"/>
      <c r="I42" s="67"/>
      <c r="J42" s="67"/>
      <c r="K42" s="67"/>
      <c r="L42" s="68"/>
      <c r="M42" s="29" t="s">
        <v>98</v>
      </c>
      <c r="N42" s="31">
        <v>230</v>
      </c>
      <c r="O42" s="31" t="s">
        <v>97</v>
      </c>
      <c r="P42" s="31" t="s">
        <v>16</v>
      </c>
      <c r="Q42" s="31" t="s">
        <v>4</v>
      </c>
      <c r="R42" s="31" t="s">
        <v>15</v>
      </c>
      <c r="S42" s="51" t="s">
        <v>41</v>
      </c>
      <c r="T42" s="31"/>
      <c r="U42" s="32">
        <v>771100.83</v>
      </c>
      <c r="V42" s="32">
        <v>759395.21</v>
      </c>
      <c r="W42" s="32">
        <v>98.481959875467908</v>
      </c>
      <c r="X42" s="69"/>
      <c r="Y42" s="69"/>
      <c r="Z42" s="25" t="s">
        <v>1</v>
      </c>
    </row>
    <row r="43" spans="1:26" s="30" customFormat="1" ht="33.75" customHeight="1" x14ac:dyDescent="0.25">
      <c r="A43" s="23"/>
      <c r="B43" s="67" t="s">
        <v>94</v>
      </c>
      <c r="C43" s="67"/>
      <c r="D43" s="67"/>
      <c r="E43" s="67"/>
      <c r="F43" s="67"/>
      <c r="G43" s="67"/>
      <c r="H43" s="67"/>
      <c r="I43" s="67"/>
      <c r="J43" s="67"/>
      <c r="K43" s="67"/>
      <c r="L43" s="68"/>
      <c r="M43" s="29" t="s">
        <v>96</v>
      </c>
      <c r="N43" s="31" t="s">
        <v>7</v>
      </c>
      <c r="O43" s="31" t="s">
        <v>95</v>
      </c>
      <c r="P43" s="31" t="s">
        <v>5</v>
      </c>
      <c r="Q43" s="31" t="s">
        <v>4</v>
      </c>
      <c r="R43" s="31" t="s">
        <v>3</v>
      </c>
      <c r="S43" s="51" t="s">
        <v>94</v>
      </c>
      <c r="T43" s="31"/>
      <c r="U43" s="32">
        <v>101588.6</v>
      </c>
      <c r="V43" s="32">
        <v>101588.6</v>
      </c>
      <c r="W43" s="32">
        <v>100</v>
      </c>
      <c r="X43" s="69"/>
      <c r="Y43" s="69"/>
      <c r="Z43" s="25" t="s">
        <v>1</v>
      </c>
    </row>
    <row r="44" spans="1:26" s="30" customFormat="1" ht="79.5" customHeight="1" x14ac:dyDescent="0.25">
      <c r="A44" s="23"/>
      <c r="B44" s="28"/>
      <c r="C44" s="28"/>
      <c r="D44" s="28"/>
      <c r="E44" s="29"/>
      <c r="F44" s="67" t="s">
        <v>93</v>
      </c>
      <c r="G44" s="67"/>
      <c r="H44" s="67"/>
      <c r="I44" s="67"/>
      <c r="J44" s="67"/>
      <c r="K44" s="67"/>
      <c r="L44" s="68"/>
      <c r="M44" s="29" t="s">
        <v>92</v>
      </c>
      <c r="N44" s="31">
        <v>230</v>
      </c>
      <c r="O44" s="31" t="s">
        <v>91</v>
      </c>
      <c r="P44" s="31" t="s">
        <v>16</v>
      </c>
      <c r="Q44" s="31" t="s">
        <v>4</v>
      </c>
      <c r="R44" s="31" t="s">
        <v>3</v>
      </c>
      <c r="S44" s="51" t="s">
        <v>90</v>
      </c>
      <c r="T44" s="31"/>
      <c r="U44" s="32">
        <v>121.8</v>
      </c>
      <c r="V44" s="32">
        <v>121.8</v>
      </c>
      <c r="W44" s="32">
        <v>100</v>
      </c>
      <c r="X44" s="69"/>
      <c r="Y44" s="69"/>
      <c r="Z44" s="25" t="s">
        <v>1</v>
      </c>
    </row>
    <row r="45" spans="1:26" s="30" customFormat="1" ht="36.75" customHeight="1" x14ac:dyDescent="0.25">
      <c r="A45" s="23"/>
      <c r="B45" s="28"/>
      <c r="C45" s="28"/>
      <c r="D45" s="29"/>
      <c r="E45" s="67" t="s">
        <v>89</v>
      </c>
      <c r="F45" s="67"/>
      <c r="G45" s="67"/>
      <c r="H45" s="67"/>
      <c r="I45" s="67"/>
      <c r="J45" s="67"/>
      <c r="K45" s="67"/>
      <c r="L45" s="68"/>
      <c r="M45" s="29" t="s">
        <v>88</v>
      </c>
      <c r="N45" s="31">
        <v>230</v>
      </c>
      <c r="O45" s="31" t="s">
        <v>87</v>
      </c>
      <c r="P45" s="31" t="s">
        <v>16</v>
      </c>
      <c r="Q45" s="31" t="s">
        <v>4</v>
      </c>
      <c r="R45" s="31" t="s">
        <v>3</v>
      </c>
      <c r="S45" s="51" t="s">
        <v>41</v>
      </c>
      <c r="T45" s="31"/>
      <c r="U45" s="32">
        <v>355832.7</v>
      </c>
      <c r="V45" s="32">
        <v>352686.54</v>
      </c>
      <c r="W45" s="32">
        <v>99.115831681573951</v>
      </c>
      <c r="X45" s="69"/>
      <c r="Y45" s="69"/>
      <c r="Z45" s="25" t="s">
        <v>1</v>
      </c>
    </row>
    <row r="46" spans="1:26" s="30" customFormat="1" ht="37.5" customHeight="1" x14ac:dyDescent="0.25">
      <c r="A46" s="23"/>
      <c r="B46" s="67" t="s">
        <v>84</v>
      </c>
      <c r="C46" s="67"/>
      <c r="D46" s="67"/>
      <c r="E46" s="67"/>
      <c r="F46" s="67"/>
      <c r="G46" s="67"/>
      <c r="H46" s="67"/>
      <c r="I46" s="67"/>
      <c r="J46" s="67"/>
      <c r="K46" s="67"/>
      <c r="L46" s="68"/>
      <c r="M46" s="29" t="s">
        <v>86</v>
      </c>
      <c r="N46" s="31" t="s">
        <v>7</v>
      </c>
      <c r="O46" s="31" t="s">
        <v>85</v>
      </c>
      <c r="P46" s="31" t="s">
        <v>5</v>
      </c>
      <c r="Q46" s="31" t="s">
        <v>4</v>
      </c>
      <c r="R46" s="31" t="s">
        <v>3</v>
      </c>
      <c r="S46" s="51" t="s">
        <v>84</v>
      </c>
      <c r="T46" s="31"/>
      <c r="U46" s="32">
        <v>23100</v>
      </c>
      <c r="V46" s="32">
        <v>23097.74</v>
      </c>
      <c r="W46" s="32">
        <v>99.990216450216451</v>
      </c>
      <c r="X46" s="69"/>
      <c r="Y46" s="69"/>
      <c r="Z46" s="25" t="s">
        <v>1</v>
      </c>
    </row>
    <row r="47" spans="1:26" s="30" customFormat="1" ht="74.25" customHeight="1" x14ac:dyDescent="0.25">
      <c r="A47" s="23"/>
      <c r="B47" s="67" t="s">
        <v>81</v>
      </c>
      <c r="C47" s="67"/>
      <c r="D47" s="67"/>
      <c r="E47" s="67"/>
      <c r="F47" s="67"/>
      <c r="G47" s="67"/>
      <c r="H47" s="67"/>
      <c r="I47" s="67"/>
      <c r="J47" s="67"/>
      <c r="K47" s="67"/>
      <c r="L47" s="68"/>
      <c r="M47" s="29" t="s">
        <v>83</v>
      </c>
      <c r="N47" s="31" t="s">
        <v>7</v>
      </c>
      <c r="O47" s="31" t="s">
        <v>82</v>
      </c>
      <c r="P47" s="31" t="s">
        <v>5</v>
      </c>
      <c r="Q47" s="31" t="s">
        <v>4</v>
      </c>
      <c r="R47" s="31" t="s">
        <v>3</v>
      </c>
      <c r="S47" s="51" t="s">
        <v>81</v>
      </c>
      <c r="T47" s="31"/>
      <c r="U47" s="32">
        <v>32385.4</v>
      </c>
      <c r="V47" s="32">
        <v>32385.4</v>
      </c>
      <c r="W47" s="32">
        <v>100</v>
      </c>
      <c r="X47" s="69"/>
      <c r="Y47" s="69"/>
      <c r="Z47" s="25" t="s">
        <v>1</v>
      </c>
    </row>
    <row r="48" spans="1:26" s="30" customFormat="1" ht="45.75" customHeight="1" x14ac:dyDescent="0.25">
      <c r="A48" s="23"/>
      <c r="B48" s="67" t="s">
        <v>78</v>
      </c>
      <c r="C48" s="67"/>
      <c r="D48" s="67"/>
      <c r="E48" s="67"/>
      <c r="F48" s="67"/>
      <c r="G48" s="67"/>
      <c r="H48" s="67"/>
      <c r="I48" s="67"/>
      <c r="J48" s="67"/>
      <c r="K48" s="67"/>
      <c r="L48" s="68"/>
      <c r="M48" s="29" t="s">
        <v>80</v>
      </c>
      <c r="N48" s="31" t="s">
        <v>7</v>
      </c>
      <c r="O48" s="31" t="s">
        <v>79</v>
      </c>
      <c r="P48" s="31" t="s">
        <v>5</v>
      </c>
      <c r="Q48" s="31" t="s">
        <v>4</v>
      </c>
      <c r="R48" s="31" t="s">
        <v>3</v>
      </c>
      <c r="S48" s="51" t="s">
        <v>78</v>
      </c>
      <c r="T48" s="31"/>
      <c r="U48" s="32">
        <v>2717.1</v>
      </c>
      <c r="V48" s="32">
        <v>2567.77</v>
      </c>
      <c r="W48" s="32">
        <v>94.504066835964821</v>
      </c>
      <c r="X48" s="69"/>
      <c r="Y48" s="69"/>
      <c r="Z48" s="25" t="s">
        <v>1</v>
      </c>
    </row>
    <row r="49" spans="1:26" s="30" customFormat="1" ht="48.75" customHeight="1" x14ac:dyDescent="0.25">
      <c r="A49" s="23"/>
      <c r="B49" s="67" t="s">
        <v>75</v>
      </c>
      <c r="C49" s="67"/>
      <c r="D49" s="67"/>
      <c r="E49" s="67"/>
      <c r="F49" s="67"/>
      <c r="G49" s="67"/>
      <c r="H49" s="67"/>
      <c r="I49" s="67"/>
      <c r="J49" s="67"/>
      <c r="K49" s="67"/>
      <c r="L49" s="68"/>
      <c r="M49" s="29" t="s">
        <v>77</v>
      </c>
      <c r="N49" s="31" t="s">
        <v>7</v>
      </c>
      <c r="O49" s="31" t="s">
        <v>76</v>
      </c>
      <c r="P49" s="31" t="s">
        <v>5</v>
      </c>
      <c r="Q49" s="31" t="s">
        <v>4</v>
      </c>
      <c r="R49" s="31" t="s">
        <v>3</v>
      </c>
      <c r="S49" s="51" t="s">
        <v>75</v>
      </c>
      <c r="T49" s="31"/>
      <c r="U49" s="32">
        <v>2847.8</v>
      </c>
      <c r="V49" s="32">
        <v>2057.1</v>
      </c>
      <c r="W49" s="32">
        <v>72.234707493503748</v>
      </c>
      <c r="X49" s="69"/>
      <c r="Y49" s="69"/>
      <c r="Z49" s="25" t="s">
        <v>1</v>
      </c>
    </row>
    <row r="50" spans="1:26" s="30" customFormat="1" ht="45.75" customHeight="1" x14ac:dyDescent="0.25">
      <c r="A50" s="23"/>
      <c r="B50" s="67" t="s">
        <v>72</v>
      </c>
      <c r="C50" s="67"/>
      <c r="D50" s="67"/>
      <c r="E50" s="67"/>
      <c r="F50" s="67"/>
      <c r="G50" s="67"/>
      <c r="H50" s="67"/>
      <c r="I50" s="67"/>
      <c r="J50" s="67"/>
      <c r="K50" s="67"/>
      <c r="L50" s="68"/>
      <c r="M50" s="29" t="s">
        <v>74</v>
      </c>
      <c r="N50" s="31" t="s">
        <v>7</v>
      </c>
      <c r="O50" s="31" t="s">
        <v>73</v>
      </c>
      <c r="P50" s="31" t="s">
        <v>5</v>
      </c>
      <c r="Q50" s="31" t="s">
        <v>4</v>
      </c>
      <c r="R50" s="31" t="s">
        <v>3</v>
      </c>
      <c r="S50" s="51" t="s">
        <v>72</v>
      </c>
      <c r="T50" s="31"/>
      <c r="U50" s="32">
        <v>656.3</v>
      </c>
      <c r="V50" s="32">
        <v>656.3</v>
      </c>
      <c r="W50" s="32">
        <v>100</v>
      </c>
      <c r="X50" s="69"/>
      <c r="Y50" s="69"/>
      <c r="Z50" s="25" t="s">
        <v>1</v>
      </c>
    </row>
    <row r="51" spans="1:26" s="30" customFormat="1" ht="23.25" customHeight="1" x14ac:dyDescent="0.25">
      <c r="A51" s="23"/>
      <c r="B51" s="67" t="s">
        <v>69</v>
      </c>
      <c r="C51" s="67"/>
      <c r="D51" s="67"/>
      <c r="E51" s="67"/>
      <c r="F51" s="67"/>
      <c r="G51" s="67"/>
      <c r="H51" s="67"/>
      <c r="I51" s="67"/>
      <c r="J51" s="67"/>
      <c r="K51" s="67"/>
      <c r="L51" s="68"/>
      <c r="M51" s="29" t="s">
        <v>71</v>
      </c>
      <c r="N51" s="31" t="s">
        <v>7</v>
      </c>
      <c r="O51" s="31" t="s">
        <v>70</v>
      </c>
      <c r="P51" s="31" t="s">
        <v>5</v>
      </c>
      <c r="Q51" s="31" t="s">
        <v>4</v>
      </c>
      <c r="R51" s="31" t="s">
        <v>3</v>
      </c>
      <c r="S51" s="51" t="s">
        <v>69</v>
      </c>
      <c r="T51" s="31"/>
      <c r="U51" s="32">
        <v>71.8</v>
      </c>
      <c r="V51" s="32">
        <v>71.8</v>
      </c>
      <c r="W51" s="32">
        <v>100</v>
      </c>
      <c r="X51" s="69"/>
      <c r="Y51" s="69"/>
      <c r="Z51" s="25" t="s">
        <v>1</v>
      </c>
    </row>
    <row r="52" spans="1:26" s="30" customFormat="1" ht="60.75" customHeight="1" x14ac:dyDescent="0.25">
      <c r="A52" s="23"/>
      <c r="B52" s="67" t="s">
        <v>66</v>
      </c>
      <c r="C52" s="67"/>
      <c r="D52" s="67"/>
      <c r="E52" s="67"/>
      <c r="F52" s="67"/>
      <c r="G52" s="67"/>
      <c r="H52" s="67"/>
      <c r="I52" s="67"/>
      <c r="J52" s="67"/>
      <c r="K52" s="67"/>
      <c r="L52" s="68"/>
      <c r="M52" s="29" t="s">
        <v>68</v>
      </c>
      <c r="N52" s="31" t="s">
        <v>7</v>
      </c>
      <c r="O52" s="31" t="s">
        <v>67</v>
      </c>
      <c r="P52" s="31" t="s">
        <v>5</v>
      </c>
      <c r="Q52" s="31" t="s">
        <v>4</v>
      </c>
      <c r="R52" s="31" t="s">
        <v>3</v>
      </c>
      <c r="S52" s="51" t="s">
        <v>66</v>
      </c>
      <c r="T52" s="31"/>
      <c r="U52" s="32">
        <v>242.7</v>
      </c>
      <c r="V52" s="32">
        <v>242.7</v>
      </c>
      <c r="W52" s="32">
        <v>100</v>
      </c>
      <c r="X52" s="69"/>
      <c r="Y52" s="69"/>
      <c r="Z52" s="25" t="s">
        <v>1</v>
      </c>
    </row>
    <row r="53" spans="1:26" s="30" customFormat="1" ht="46.5" customHeight="1" x14ac:dyDescent="0.25">
      <c r="A53" s="23"/>
      <c r="B53" s="67" t="s">
        <v>63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  <c r="M53" s="29" t="s">
        <v>65</v>
      </c>
      <c r="N53" s="31" t="s">
        <v>7</v>
      </c>
      <c r="O53" s="31" t="s">
        <v>64</v>
      </c>
      <c r="P53" s="31" t="s">
        <v>5</v>
      </c>
      <c r="Q53" s="31" t="s">
        <v>4</v>
      </c>
      <c r="R53" s="31" t="s">
        <v>3</v>
      </c>
      <c r="S53" s="51" t="s">
        <v>63</v>
      </c>
      <c r="T53" s="31"/>
      <c r="U53" s="32">
        <v>5762.7</v>
      </c>
      <c r="V53" s="32">
        <v>5746.43</v>
      </c>
      <c r="W53" s="32">
        <v>99.717667065785136</v>
      </c>
      <c r="X53" s="69"/>
      <c r="Y53" s="69"/>
      <c r="Z53" s="25" t="s">
        <v>1</v>
      </c>
    </row>
    <row r="54" spans="1:26" s="30" customFormat="1" ht="16.5" customHeight="1" x14ac:dyDescent="0.25">
      <c r="A54" s="23"/>
      <c r="B54" s="67" t="s">
        <v>60</v>
      </c>
      <c r="C54" s="67"/>
      <c r="D54" s="67"/>
      <c r="E54" s="67"/>
      <c r="F54" s="67"/>
      <c r="G54" s="67"/>
      <c r="H54" s="67"/>
      <c r="I54" s="67"/>
      <c r="J54" s="67"/>
      <c r="K54" s="67"/>
      <c r="L54" s="68"/>
      <c r="M54" s="29" t="s">
        <v>62</v>
      </c>
      <c r="N54" s="31" t="s">
        <v>7</v>
      </c>
      <c r="O54" s="31" t="s">
        <v>61</v>
      </c>
      <c r="P54" s="31" t="s">
        <v>5</v>
      </c>
      <c r="Q54" s="31" t="s">
        <v>4</v>
      </c>
      <c r="R54" s="31" t="s">
        <v>3</v>
      </c>
      <c r="S54" s="51" t="s">
        <v>60</v>
      </c>
      <c r="T54" s="31"/>
      <c r="U54" s="32">
        <v>288048.90000000002</v>
      </c>
      <c r="V54" s="32">
        <v>285861.3</v>
      </c>
      <c r="W54" s="32">
        <v>99.240545615692326</v>
      </c>
      <c r="X54" s="69"/>
      <c r="Y54" s="69"/>
      <c r="Z54" s="25" t="s">
        <v>1</v>
      </c>
    </row>
    <row r="55" spans="1:26" s="30" customFormat="1" ht="19.5" customHeight="1" x14ac:dyDescent="0.25">
      <c r="A55" s="23"/>
      <c r="B55" s="28"/>
      <c r="C55" s="28"/>
      <c r="D55" s="29"/>
      <c r="E55" s="67" t="s">
        <v>59</v>
      </c>
      <c r="F55" s="67"/>
      <c r="G55" s="67"/>
      <c r="H55" s="67"/>
      <c r="I55" s="67"/>
      <c r="J55" s="67"/>
      <c r="K55" s="67"/>
      <c r="L55" s="68"/>
      <c r="M55" s="29" t="s">
        <v>58</v>
      </c>
      <c r="N55" s="31" t="s">
        <v>15</v>
      </c>
      <c r="O55" s="31" t="s">
        <v>57</v>
      </c>
      <c r="P55" s="31" t="s">
        <v>16</v>
      </c>
      <c r="Q55" s="31" t="s">
        <v>4</v>
      </c>
      <c r="R55" s="31" t="s">
        <v>3</v>
      </c>
      <c r="S55" s="51" t="s">
        <v>41</v>
      </c>
      <c r="T55" s="31"/>
      <c r="U55" s="32">
        <v>282658</v>
      </c>
      <c r="V55" s="32">
        <v>274471.52</v>
      </c>
      <c r="W55" s="32">
        <v>97.103750822548804</v>
      </c>
      <c r="X55" s="69"/>
      <c r="Y55" s="69"/>
      <c r="Z55" s="25" t="s">
        <v>1</v>
      </c>
    </row>
    <row r="56" spans="1:26" s="30" customFormat="1" ht="30.75" customHeight="1" x14ac:dyDescent="0.25">
      <c r="A56" s="23"/>
      <c r="B56" s="67" t="s">
        <v>54</v>
      </c>
      <c r="C56" s="67"/>
      <c r="D56" s="67"/>
      <c r="E56" s="67"/>
      <c r="F56" s="67"/>
      <c r="G56" s="67"/>
      <c r="H56" s="67"/>
      <c r="I56" s="67"/>
      <c r="J56" s="67"/>
      <c r="K56" s="67"/>
      <c r="L56" s="68"/>
      <c r="M56" s="29" t="s">
        <v>56</v>
      </c>
      <c r="N56" s="31" t="s">
        <v>7</v>
      </c>
      <c r="O56" s="31" t="s">
        <v>55</v>
      </c>
      <c r="P56" s="31" t="s">
        <v>5</v>
      </c>
      <c r="Q56" s="31" t="s">
        <v>4</v>
      </c>
      <c r="R56" s="31" t="s">
        <v>3</v>
      </c>
      <c r="S56" s="51" t="s">
        <v>54</v>
      </c>
      <c r="T56" s="31"/>
      <c r="U56" s="32">
        <v>277610</v>
      </c>
      <c r="V56" s="32">
        <v>269501.3</v>
      </c>
      <c r="W56" s="32">
        <v>97.079103778682324</v>
      </c>
      <c r="X56" s="69"/>
      <c r="Y56" s="69"/>
      <c r="Z56" s="25" t="s">
        <v>1</v>
      </c>
    </row>
    <row r="57" spans="1:26" s="30" customFormat="1" ht="46.5" customHeight="1" x14ac:dyDescent="0.25">
      <c r="A57" s="23"/>
      <c r="B57" s="67" t="s">
        <v>51</v>
      </c>
      <c r="C57" s="67"/>
      <c r="D57" s="67"/>
      <c r="E57" s="67"/>
      <c r="F57" s="67"/>
      <c r="G57" s="67"/>
      <c r="H57" s="67"/>
      <c r="I57" s="67"/>
      <c r="J57" s="67"/>
      <c r="K57" s="67"/>
      <c r="L57" s="68"/>
      <c r="M57" s="29" t="s">
        <v>53</v>
      </c>
      <c r="N57" s="31" t="s">
        <v>7</v>
      </c>
      <c r="O57" s="31" t="s">
        <v>52</v>
      </c>
      <c r="P57" s="31" t="s">
        <v>5</v>
      </c>
      <c r="Q57" s="31" t="s">
        <v>4</v>
      </c>
      <c r="R57" s="31" t="s">
        <v>3</v>
      </c>
      <c r="S57" s="51" t="s">
        <v>51</v>
      </c>
      <c r="T57" s="31"/>
      <c r="U57" s="32">
        <v>3187.9</v>
      </c>
      <c r="V57" s="32">
        <v>3121.82</v>
      </c>
      <c r="W57" s="32">
        <v>97.927162081621134</v>
      </c>
      <c r="X57" s="69"/>
      <c r="Y57" s="69"/>
      <c r="Z57" s="25" t="s">
        <v>1</v>
      </c>
    </row>
    <row r="58" spans="1:26" s="30" customFormat="1" ht="34.5" customHeight="1" x14ac:dyDescent="0.25">
      <c r="A58" s="23"/>
      <c r="B58" s="67" t="s">
        <v>48</v>
      </c>
      <c r="C58" s="67"/>
      <c r="D58" s="67"/>
      <c r="E58" s="67"/>
      <c r="F58" s="67"/>
      <c r="G58" s="67"/>
      <c r="H58" s="67"/>
      <c r="I58" s="67"/>
      <c r="J58" s="67"/>
      <c r="K58" s="67"/>
      <c r="L58" s="68"/>
      <c r="M58" s="29" t="s">
        <v>50</v>
      </c>
      <c r="N58" s="31" t="s">
        <v>7</v>
      </c>
      <c r="O58" s="31" t="s">
        <v>49</v>
      </c>
      <c r="P58" s="31" t="s">
        <v>5</v>
      </c>
      <c r="Q58" s="31" t="s">
        <v>4</v>
      </c>
      <c r="R58" s="31" t="s">
        <v>3</v>
      </c>
      <c r="S58" s="51" t="s">
        <v>48</v>
      </c>
      <c r="T58" s="31"/>
      <c r="U58" s="32">
        <v>1848.4</v>
      </c>
      <c r="V58" s="32">
        <v>1848.4</v>
      </c>
      <c r="W58" s="32">
        <v>100</v>
      </c>
      <c r="X58" s="69"/>
      <c r="Y58" s="69"/>
      <c r="Z58" s="25" t="s">
        <v>1</v>
      </c>
    </row>
    <row r="59" spans="1:26" s="30" customFormat="1" ht="45.75" customHeight="1" x14ac:dyDescent="0.25">
      <c r="A59" s="23"/>
      <c r="B59" s="67" t="s">
        <v>45</v>
      </c>
      <c r="C59" s="67"/>
      <c r="D59" s="67"/>
      <c r="E59" s="67"/>
      <c r="F59" s="67"/>
      <c r="G59" s="67"/>
      <c r="H59" s="67"/>
      <c r="I59" s="67"/>
      <c r="J59" s="67"/>
      <c r="K59" s="67"/>
      <c r="L59" s="68"/>
      <c r="M59" s="29" t="s">
        <v>47</v>
      </c>
      <c r="N59" s="31" t="s">
        <v>7</v>
      </c>
      <c r="O59" s="31" t="s">
        <v>46</v>
      </c>
      <c r="P59" s="31" t="s">
        <v>5</v>
      </c>
      <c r="Q59" s="31" t="s">
        <v>4</v>
      </c>
      <c r="R59" s="31" t="s">
        <v>3</v>
      </c>
      <c r="S59" s="51" t="s">
        <v>45</v>
      </c>
      <c r="T59" s="31"/>
      <c r="U59" s="32">
        <v>11.7</v>
      </c>
      <c r="V59" s="32">
        <v>0</v>
      </c>
      <c r="W59" s="32">
        <v>0</v>
      </c>
      <c r="X59" s="69"/>
      <c r="Y59" s="69"/>
      <c r="Z59" s="25" t="s">
        <v>1</v>
      </c>
    </row>
    <row r="60" spans="1:26" s="30" customFormat="1" ht="15.75" customHeight="1" x14ac:dyDescent="0.25">
      <c r="A60" s="23"/>
      <c r="B60" s="28"/>
      <c r="C60" s="28"/>
      <c r="D60" s="29"/>
      <c r="E60" s="67" t="s">
        <v>44</v>
      </c>
      <c r="F60" s="67"/>
      <c r="G60" s="67"/>
      <c r="H60" s="67"/>
      <c r="I60" s="67"/>
      <c r="J60" s="67"/>
      <c r="K60" s="67"/>
      <c r="L60" s="68"/>
      <c r="M60" s="29" t="s">
        <v>43</v>
      </c>
      <c r="N60" s="31">
        <v>230</v>
      </c>
      <c r="O60" s="31" t="s">
        <v>42</v>
      </c>
      <c r="P60" s="31" t="s">
        <v>16</v>
      </c>
      <c r="Q60" s="31" t="s">
        <v>4</v>
      </c>
      <c r="R60" s="31" t="s">
        <v>3</v>
      </c>
      <c r="S60" s="51" t="s">
        <v>41</v>
      </c>
      <c r="T60" s="31"/>
      <c r="U60" s="32">
        <v>30899.73</v>
      </c>
      <c r="V60" s="32">
        <v>30526.75</v>
      </c>
      <c r="W60" s="32">
        <v>98.792934436643947</v>
      </c>
      <c r="X60" s="69"/>
      <c r="Y60" s="69"/>
      <c r="Z60" s="25" t="s">
        <v>1</v>
      </c>
    </row>
    <row r="61" spans="1:26" s="30" customFormat="1" ht="60.75" customHeight="1" x14ac:dyDescent="0.25">
      <c r="A61" s="23"/>
      <c r="B61" s="67" t="s">
        <v>38</v>
      </c>
      <c r="C61" s="67"/>
      <c r="D61" s="67"/>
      <c r="E61" s="67"/>
      <c r="F61" s="67"/>
      <c r="G61" s="67"/>
      <c r="H61" s="67"/>
      <c r="I61" s="67"/>
      <c r="J61" s="67"/>
      <c r="K61" s="67"/>
      <c r="L61" s="68"/>
      <c r="M61" s="29" t="s">
        <v>40</v>
      </c>
      <c r="N61" s="31" t="s">
        <v>7</v>
      </c>
      <c r="O61" s="31" t="s">
        <v>39</v>
      </c>
      <c r="P61" s="31" t="s">
        <v>5</v>
      </c>
      <c r="Q61" s="31" t="s">
        <v>4</v>
      </c>
      <c r="R61" s="31" t="s">
        <v>3</v>
      </c>
      <c r="S61" s="51" t="s">
        <v>38</v>
      </c>
      <c r="T61" s="31"/>
      <c r="U61" s="32">
        <v>1069.97</v>
      </c>
      <c r="V61" s="32">
        <v>1069.97</v>
      </c>
      <c r="W61" s="32">
        <v>100</v>
      </c>
      <c r="X61" s="69"/>
      <c r="Y61" s="69"/>
      <c r="Z61" s="25" t="s">
        <v>1</v>
      </c>
    </row>
    <row r="62" spans="1:26" s="30" customFormat="1" ht="52.5" customHeight="1" x14ac:dyDescent="0.25">
      <c r="A62" s="23"/>
      <c r="B62" s="67" t="s">
        <v>35</v>
      </c>
      <c r="C62" s="67"/>
      <c r="D62" s="67"/>
      <c r="E62" s="67"/>
      <c r="F62" s="67"/>
      <c r="G62" s="67"/>
      <c r="H62" s="67"/>
      <c r="I62" s="67"/>
      <c r="J62" s="67"/>
      <c r="K62" s="67"/>
      <c r="L62" s="68"/>
      <c r="M62" s="29" t="s">
        <v>37</v>
      </c>
      <c r="N62" s="31" t="s">
        <v>7</v>
      </c>
      <c r="O62" s="31" t="s">
        <v>36</v>
      </c>
      <c r="P62" s="31" t="s">
        <v>5</v>
      </c>
      <c r="Q62" s="31" t="s">
        <v>4</v>
      </c>
      <c r="R62" s="31" t="s">
        <v>3</v>
      </c>
      <c r="S62" s="51" t="s">
        <v>35</v>
      </c>
      <c r="T62" s="31"/>
      <c r="U62" s="32">
        <v>2862.36</v>
      </c>
      <c r="V62" s="32">
        <v>2862.34</v>
      </c>
      <c r="W62" s="32">
        <v>99.999301275870252</v>
      </c>
      <c r="X62" s="69"/>
      <c r="Y62" s="69"/>
      <c r="Z62" s="25" t="s">
        <v>1</v>
      </c>
    </row>
    <row r="63" spans="1:26" s="30" customFormat="1" ht="51" customHeight="1" x14ac:dyDescent="0.25">
      <c r="A63" s="23"/>
      <c r="B63" s="67" t="s">
        <v>32</v>
      </c>
      <c r="C63" s="67"/>
      <c r="D63" s="67"/>
      <c r="E63" s="67"/>
      <c r="F63" s="67"/>
      <c r="G63" s="67"/>
      <c r="H63" s="67"/>
      <c r="I63" s="67"/>
      <c r="J63" s="67"/>
      <c r="K63" s="67"/>
      <c r="L63" s="68"/>
      <c r="M63" s="29" t="s">
        <v>214</v>
      </c>
      <c r="N63" s="31" t="s">
        <v>7</v>
      </c>
      <c r="O63" s="31" t="s">
        <v>33</v>
      </c>
      <c r="P63" s="31" t="s">
        <v>5</v>
      </c>
      <c r="Q63" s="31" t="s">
        <v>4</v>
      </c>
      <c r="R63" s="31" t="s">
        <v>3</v>
      </c>
      <c r="S63" s="51" t="s">
        <v>32</v>
      </c>
      <c r="T63" s="31"/>
      <c r="U63" s="32">
        <v>5468.4</v>
      </c>
      <c r="V63" s="32">
        <v>5105.8500000000004</v>
      </c>
      <c r="W63" s="32">
        <v>93.370089971472481</v>
      </c>
      <c r="X63" s="69"/>
      <c r="Y63" s="69"/>
      <c r="Z63" s="25" t="s">
        <v>1</v>
      </c>
    </row>
    <row r="64" spans="1:26" s="30" customFormat="1" ht="30" customHeight="1" x14ac:dyDescent="0.25">
      <c r="A64" s="23"/>
      <c r="B64" s="67" t="s">
        <v>29</v>
      </c>
      <c r="C64" s="67"/>
      <c r="D64" s="67"/>
      <c r="E64" s="67"/>
      <c r="F64" s="67"/>
      <c r="G64" s="67"/>
      <c r="H64" s="67"/>
      <c r="I64" s="67"/>
      <c r="J64" s="67"/>
      <c r="K64" s="67"/>
      <c r="L64" s="68"/>
      <c r="M64" s="29" t="s">
        <v>31</v>
      </c>
      <c r="N64" s="31" t="s">
        <v>7</v>
      </c>
      <c r="O64" s="31" t="s">
        <v>30</v>
      </c>
      <c r="P64" s="31" t="s">
        <v>5</v>
      </c>
      <c r="Q64" s="31" t="s">
        <v>4</v>
      </c>
      <c r="R64" s="31" t="s">
        <v>3</v>
      </c>
      <c r="S64" s="51" t="s">
        <v>29</v>
      </c>
      <c r="T64" s="31"/>
      <c r="U64" s="32">
        <v>21499</v>
      </c>
      <c r="V64" s="32">
        <v>21488.59</v>
      </c>
      <c r="W64" s="32">
        <v>99.951579143215966</v>
      </c>
      <c r="X64" s="69"/>
      <c r="Y64" s="69"/>
      <c r="Z64" s="25" t="s">
        <v>1</v>
      </c>
    </row>
    <row r="65" spans="1:26" s="30" customFormat="1" ht="16.5" customHeight="1" x14ac:dyDescent="0.25">
      <c r="A65" s="23"/>
      <c r="B65" s="28"/>
      <c r="C65" s="29"/>
      <c r="D65" s="67" t="s">
        <v>28</v>
      </c>
      <c r="E65" s="67"/>
      <c r="F65" s="67"/>
      <c r="G65" s="67"/>
      <c r="H65" s="67"/>
      <c r="I65" s="67"/>
      <c r="J65" s="67"/>
      <c r="K65" s="67"/>
      <c r="L65" s="68"/>
      <c r="M65" s="29" t="s">
        <v>27</v>
      </c>
      <c r="N65" s="31">
        <v>230</v>
      </c>
      <c r="O65" s="31" t="s">
        <v>26</v>
      </c>
      <c r="P65" s="31" t="s">
        <v>16</v>
      </c>
      <c r="Q65" s="31" t="s">
        <v>4</v>
      </c>
      <c r="R65" s="31" t="s">
        <v>15</v>
      </c>
      <c r="S65" s="51" t="s">
        <v>23</v>
      </c>
      <c r="T65" s="31"/>
      <c r="U65" s="32">
        <v>114.4</v>
      </c>
      <c r="V65" s="32">
        <v>117.8</v>
      </c>
      <c r="W65" s="32">
        <v>102.97202797202797</v>
      </c>
      <c r="X65" s="69"/>
      <c r="Y65" s="69"/>
      <c r="Z65" s="25" t="s">
        <v>1</v>
      </c>
    </row>
    <row r="66" spans="1:26" s="30" customFormat="1" ht="33.75" customHeight="1" x14ac:dyDescent="0.25">
      <c r="A66" s="23"/>
      <c r="B66" s="67" t="s">
        <v>23</v>
      </c>
      <c r="C66" s="67"/>
      <c r="D66" s="67"/>
      <c r="E66" s="67"/>
      <c r="F66" s="67"/>
      <c r="G66" s="67"/>
      <c r="H66" s="67"/>
      <c r="I66" s="67"/>
      <c r="J66" s="67"/>
      <c r="K66" s="67"/>
      <c r="L66" s="68"/>
      <c r="M66" s="29" t="s">
        <v>25</v>
      </c>
      <c r="N66" s="31" t="s">
        <v>7</v>
      </c>
      <c r="O66" s="31" t="s">
        <v>24</v>
      </c>
      <c r="P66" s="31" t="s">
        <v>5</v>
      </c>
      <c r="Q66" s="31" t="s">
        <v>4</v>
      </c>
      <c r="R66" s="31" t="s">
        <v>3</v>
      </c>
      <c r="S66" s="51" t="s">
        <v>23</v>
      </c>
      <c r="T66" s="31"/>
      <c r="U66" s="32">
        <v>114.4</v>
      </c>
      <c r="V66" s="32">
        <v>117.8</v>
      </c>
      <c r="W66" s="32">
        <v>102.97202797202797</v>
      </c>
      <c r="X66" s="69"/>
      <c r="Y66" s="69"/>
      <c r="Z66" s="25" t="s">
        <v>1</v>
      </c>
    </row>
    <row r="67" spans="1:26" s="30" customFormat="1" ht="72" customHeight="1" x14ac:dyDescent="0.25">
      <c r="A67" s="23"/>
      <c r="B67" s="28"/>
      <c r="C67" s="29"/>
      <c r="D67" s="67" t="s">
        <v>22</v>
      </c>
      <c r="E67" s="67"/>
      <c r="F67" s="67"/>
      <c r="G67" s="67"/>
      <c r="H67" s="67"/>
      <c r="I67" s="67"/>
      <c r="J67" s="67"/>
      <c r="K67" s="67"/>
      <c r="L67" s="68"/>
      <c r="M67" s="29" t="s">
        <v>21</v>
      </c>
      <c r="N67" s="31">
        <v>230</v>
      </c>
      <c r="O67" s="31" t="s">
        <v>20</v>
      </c>
      <c r="P67" s="31" t="s">
        <v>16</v>
      </c>
      <c r="Q67" s="31" t="s">
        <v>4</v>
      </c>
      <c r="R67" s="31" t="s">
        <v>15</v>
      </c>
      <c r="S67" s="51" t="s">
        <v>19</v>
      </c>
      <c r="T67" s="31"/>
      <c r="U67" s="32">
        <v>0</v>
      </c>
      <c r="V67" s="32">
        <v>325.97000000000003</v>
      </c>
      <c r="W67" s="32">
        <v>0</v>
      </c>
      <c r="X67" s="69"/>
      <c r="Y67" s="69"/>
      <c r="Z67" s="25" t="s">
        <v>1</v>
      </c>
    </row>
    <row r="68" spans="1:26" s="30" customFormat="1" ht="47.25" customHeight="1" x14ac:dyDescent="0.25">
      <c r="A68" s="23"/>
      <c r="B68" s="28"/>
      <c r="C68" s="29"/>
      <c r="D68" s="67" t="s">
        <v>18</v>
      </c>
      <c r="E68" s="67"/>
      <c r="F68" s="67"/>
      <c r="G68" s="67"/>
      <c r="H68" s="67"/>
      <c r="I68" s="67"/>
      <c r="J68" s="67"/>
      <c r="K68" s="67"/>
      <c r="L68" s="68"/>
      <c r="M68" s="29" t="s">
        <v>17</v>
      </c>
      <c r="N68" s="31">
        <v>230</v>
      </c>
      <c r="O68" s="31" t="s">
        <v>14</v>
      </c>
      <c r="P68" s="31" t="s">
        <v>16</v>
      </c>
      <c r="Q68" s="31" t="s">
        <v>4</v>
      </c>
      <c r="R68" s="31" t="s">
        <v>15</v>
      </c>
      <c r="S68" s="51" t="s">
        <v>9</v>
      </c>
      <c r="T68" s="31"/>
      <c r="U68" s="32">
        <v>0</v>
      </c>
      <c r="V68" s="32">
        <v>-2863.81</v>
      </c>
      <c r="W68" s="32">
        <v>0</v>
      </c>
      <c r="X68" s="69"/>
      <c r="Y68" s="69"/>
      <c r="Z68" s="25" t="s">
        <v>1</v>
      </c>
    </row>
    <row r="69" spans="1:26" s="30" customFormat="1" ht="39" customHeight="1" x14ac:dyDescent="0.25">
      <c r="A69" s="23"/>
      <c r="B69" s="67">
        <v>13101</v>
      </c>
      <c r="C69" s="67"/>
      <c r="D69" s="67"/>
      <c r="E69" s="67"/>
      <c r="F69" s="67"/>
      <c r="G69" s="67"/>
      <c r="H69" s="67"/>
      <c r="I69" s="67"/>
      <c r="J69" s="67"/>
      <c r="K69" s="67"/>
      <c r="L69" s="68"/>
      <c r="M69" s="29" t="s">
        <v>13</v>
      </c>
      <c r="N69" s="31" t="s">
        <v>7</v>
      </c>
      <c r="O69" s="31" t="s">
        <v>6</v>
      </c>
      <c r="P69" s="31" t="s">
        <v>5</v>
      </c>
      <c r="Q69" s="31" t="s">
        <v>4</v>
      </c>
      <c r="R69" s="31" t="s">
        <v>3</v>
      </c>
      <c r="S69" s="51" t="s">
        <v>9</v>
      </c>
      <c r="T69" s="31"/>
      <c r="U69" s="32">
        <v>0</v>
      </c>
      <c r="V69" s="32">
        <v>-2.19</v>
      </c>
      <c r="W69" s="32">
        <v>0</v>
      </c>
      <c r="X69" s="69"/>
      <c r="Y69" s="69"/>
      <c r="Z69" s="25" t="s">
        <v>1</v>
      </c>
    </row>
    <row r="70" spans="1:26" s="30" customFormat="1" ht="35.25" customHeight="1" x14ac:dyDescent="0.25">
      <c r="A70" s="23"/>
      <c r="B70" s="67">
        <v>13110</v>
      </c>
      <c r="C70" s="67"/>
      <c r="D70" s="67"/>
      <c r="E70" s="67"/>
      <c r="F70" s="67"/>
      <c r="G70" s="67"/>
      <c r="H70" s="67"/>
      <c r="I70" s="67"/>
      <c r="J70" s="67"/>
      <c r="K70" s="67"/>
      <c r="L70" s="68"/>
      <c r="M70" s="29" t="s">
        <v>12</v>
      </c>
      <c r="N70" s="31" t="s">
        <v>7</v>
      </c>
      <c r="O70" s="31" t="s">
        <v>6</v>
      </c>
      <c r="P70" s="31" t="s">
        <v>5</v>
      </c>
      <c r="Q70" s="31" t="s">
        <v>4</v>
      </c>
      <c r="R70" s="31" t="s">
        <v>3</v>
      </c>
      <c r="S70" s="51" t="s">
        <v>9</v>
      </c>
      <c r="T70" s="31"/>
      <c r="U70" s="32">
        <v>0</v>
      </c>
      <c r="V70" s="32">
        <v>-3</v>
      </c>
      <c r="W70" s="32">
        <v>0</v>
      </c>
      <c r="X70" s="69"/>
      <c r="Y70" s="69"/>
      <c r="Z70" s="25" t="s">
        <v>1</v>
      </c>
    </row>
    <row r="71" spans="1:26" s="30" customFormat="1" ht="39" customHeight="1" x14ac:dyDescent="0.25">
      <c r="A71" s="23"/>
      <c r="B71" s="67">
        <v>13137</v>
      </c>
      <c r="C71" s="67"/>
      <c r="D71" s="67"/>
      <c r="E71" s="67"/>
      <c r="F71" s="67"/>
      <c r="G71" s="67"/>
      <c r="H71" s="67"/>
      <c r="I71" s="67"/>
      <c r="J71" s="67"/>
      <c r="K71" s="67"/>
      <c r="L71" s="68"/>
      <c r="M71" s="29" t="s">
        <v>11</v>
      </c>
      <c r="N71" s="31" t="s">
        <v>7</v>
      </c>
      <c r="O71" s="31" t="s">
        <v>6</v>
      </c>
      <c r="P71" s="31" t="s">
        <v>5</v>
      </c>
      <c r="Q71" s="31" t="s">
        <v>4</v>
      </c>
      <c r="R71" s="31" t="s">
        <v>3</v>
      </c>
      <c r="S71" s="51" t="s">
        <v>9</v>
      </c>
      <c r="T71" s="31"/>
      <c r="U71" s="32">
        <v>0</v>
      </c>
      <c r="V71" s="32">
        <v>-615.36</v>
      </c>
      <c r="W71" s="32">
        <v>0</v>
      </c>
      <c r="X71" s="69"/>
      <c r="Y71" s="69"/>
      <c r="Z71" s="25" t="s">
        <v>1</v>
      </c>
    </row>
    <row r="72" spans="1:26" s="30" customFormat="1" ht="72.75" customHeight="1" x14ac:dyDescent="0.25">
      <c r="A72" s="23"/>
      <c r="B72" s="67">
        <v>13255</v>
      </c>
      <c r="C72" s="67"/>
      <c r="D72" s="67"/>
      <c r="E72" s="67"/>
      <c r="F72" s="67"/>
      <c r="G72" s="67"/>
      <c r="H72" s="67"/>
      <c r="I72" s="67"/>
      <c r="J72" s="67"/>
      <c r="K72" s="67"/>
      <c r="L72" s="68"/>
      <c r="M72" s="29" t="s">
        <v>10</v>
      </c>
      <c r="N72" s="31" t="s">
        <v>7</v>
      </c>
      <c r="O72" s="31" t="s">
        <v>6</v>
      </c>
      <c r="P72" s="31" t="s">
        <v>5</v>
      </c>
      <c r="Q72" s="31" t="s">
        <v>4</v>
      </c>
      <c r="R72" s="31" t="s">
        <v>3</v>
      </c>
      <c r="S72" s="51" t="s">
        <v>9</v>
      </c>
      <c r="T72" s="31"/>
      <c r="U72" s="32">
        <v>0</v>
      </c>
      <c r="V72" s="32">
        <v>-2243.2600000000002</v>
      </c>
      <c r="W72" s="32">
        <v>0</v>
      </c>
      <c r="X72" s="69"/>
      <c r="Y72" s="69"/>
      <c r="Z72" s="25" t="s">
        <v>1</v>
      </c>
    </row>
    <row r="73" spans="1:26" s="30" customFormat="1" ht="0.75" customHeight="1" thickBot="1" x14ac:dyDescent="0.3">
      <c r="A73" s="59" t="s">
        <v>208</v>
      </c>
      <c r="B73" s="33"/>
      <c r="C73" s="34"/>
      <c r="D73" s="34"/>
      <c r="E73" s="34"/>
      <c r="F73" s="34"/>
      <c r="G73" s="34"/>
      <c r="H73" s="34"/>
      <c r="I73" s="35"/>
      <c r="J73" s="35"/>
      <c r="K73" s="35"/>
      <c r="L73" s="35"/>
      <c r="M73" s="36" t="s">
        <v>8</v>
      </c>
      <c r="N73" s="37" t="s">
        <v>7</v>
      </c>
      <c r="O73" s="37" t="s">
        <v>6</v>
      </c>
      <c r="P73" s="37" t="s">
        <v>5</v>
      </c>
      <c r="Q73" s="37" t="s">
        <v>4</v>
      </c>
      <c r="R73" s="60" t="s">
        <v>3</v>
      </c>
      <c r="S73" s="38" t="s">
        <v>2</v>
      </c>
      <c r="T73" s="39"/>
      <c r="U73" s="40">
        <v>860955.64</v>
      </c>
      <c r="V73" s="41">
        <v>850513.23</v>
      </c>
      <c r="W73" s="42">
        <v>98.787114049220932</v>
      </c>
      <c r="X73" s="61"/>
      <c r="Y73" s="61"/>
      <c r="Z73" s="43" t="s">
        <v>1</v>
      </c>
    </row>
    <row r="74" spans="1:26" s="30" customFormat="1" ht="12" customHeight="1" thickBot="1" x14ac:dyDescent="0.3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4"/>
      <c r="N74" s="45"/>
      <c r="O74" s="45"/>
      <c r="P74" s="45"/>
      <c r="Q74" s="45"/>
      <c r="R74" s="62" t="s">
        <v>0</v>
      </c>
      <c r="S74" s="46"/>
      <c r="T74" s="46"/>
      <c r="U74" s="63">
        <v>860955.64</v>
      </c>
      <c r="V74" s="63">
        <v>850513.23</v>
      </c>
      <c r="W74" s="42">
        <v>98.787114049220932</v>
      </c>
      <c r="X74" s="46"/>
      <c r="Y74" s="46"/>
      <c r="Z74" s="46"/>
    </row>
    <row r="75" spans="1:26" ht="11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  <c r="U76" s="1"/>
      <c r="V76" s="1"/>
      <c r="W76" s="1"/>
      <c r="X76" s="1"/>
      <c r="Y76" s="1"/>
      <c r="Z76" s="1"/>
    </row>
    <row r="77" spans="1:26" ht="11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  <c r="U77" s="1"/>
      <c r="V77" s="1"/>
      <c r="W77" s="1"/>
      <c r="X77" s="1"/>
      <c r="Y77" s="1"/>
      <c r="Z77" s="1"/>
    </row>
    <row r="78" spans="1:26" ht="11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  <c r="U78" s="1"/>
      <c r="V78" s="1"/>
      <c r="W78" s="1"/>
      <c r="X78" s="1"/>
      <c r="Y78" s="1"/>
      <c r="Z78" s="1"/>
    </row>
  </sheetData>
  <mergeCells count="115">
    <mergeCell ref="P2:W5"/>
    <mergeCell ref="M8:V9"/>
    <mergeCell ref="U14:U15"/>
    <mergeCell ref="W14:W15"/>
    <mergeCell ref="C16:L16"/>
    <mergeCell ref="X16:Y16"/>
    <mergeCell ref="C41:L41"/>
    <mergeCell ref="X41:Y41"/>
    <mergeCell ref="D32:L32"/>
    <mergeCell ref="X32:Y32"/>
    <mergeCell ref="E31:L31"/>
    <mergeCell ref="X31:Y31"/>
    <mergeCell ref="D36:L36"/>
    <mergeCell ref="X36:Y36"/>
    <mergeCell ref="D39:L39"/>
    <mergeCell ref="X39:Y39"/>
    <mergeCell ref="D40:L40"/>
    <mergeCell ref="X40:Y40"/>
    <mergeCell ref="F35:L35"/>
    <mergeCell ref="X35:Y35"/>
    <mergeCell ref="F33:L33"/>
    <mergeCell ref="X33:Y33"/>
    <mergeCell ref="X28:Y28"/>
    <mergeCell ref="B28:L28"/>
    <mergeCell ref="D27:L27"/>
    <mergeCell ref="X27:Y27"/>
    <mergeCell ref="F34:L34"/>
    <mergeCell ref="X34:Y34"/>
    <mergeCell ref="B62:L62"/>
    <mergeCell ref="X62:Y62"/>
    <mergeCell ref="B61:L61"/>
    <mergeCell ref="X61:Y61"/>
    <mergeCell ref="B54:L54"/>
    <mergeCell ref="X54:Y54"/>
    <mergeCell ref="B56:L56"/>
    <mergeCell ref="B58:L58"/>
    <mergeCell ref="X58:Y58"/>
    <mergeCell ref="B59:L59"/>
    <mergeCell ref="X59:Y59"/>
    <mergeCell ref="F44:L44"/>
    <mergeCell ref="X44:Y44"/>
    <mergeCell ref="B46:L46"/>
    <mergeCell ref="X46:Y46"/>
    <mergeCell ref="E45:L45"/>
    <mergeCell ref="X45:Y45"/>
    <mergeCell ref="X29:Y29"/>
    <mergeCell ref="E18:L18"/>
    <mergeCell ref="X18:Y18"/>
    <mergeCell ref="E19:L19"/>
    <mergeCell ref="X19:Y19"/>
    <mergeCell ref="E20:L20"/>
    <mergeCell ref="X20:Y20"/>
    <mergeCell ref="X24:Y24"/>
    <mergeCell ref="E25:L25"/>
    <mergeCell ref="X25:Y25"/>
    <mergeCell ref="E21:L21"/>
    <mergeCell ref="X21:Y21"/>
    <mergeCell ref="X42:Y42"/>
    <mergeCell ref="D65:L65"/>
    <mergeCell ref="X65:Y65"/>
    <mergeCell ref="B43:L43"/>
    <mergeCell ref="X43:Y43"/>
    <mergeCell ref="B47:L47"/>
    <mergeCell ref="X47:Y47"/>
    <mergeCell ref="B48:L48"/>
    <mergeCell ref="X48:Y48"/>
    <mergeCell ref="B49:L49"/>
    <mergeCell ref="X49:Y49"/>
    <mergeCell ref="B50:L50"/>
    <mergeCell ref="X50:Y50"/>
    <mergeCell ref="B63:L63"/>
    <mergeCell ref="X63:Y63"/>
    <mergeCell ref="B64:L64"/>
    <mergeCell ref="X64:Y64"/>
    <mergeCell ref="B53:L53"/>
    <mergeCell ref="X53:Y53"/>
    <mergeCell ref="X56:Y56"/>
    <mergeCell ref="B72:L72"/>
    <mergeCell ref="X72:Y72"/>
    <mergeCell ref="B69:L69"/>
    <mergeCell ref="X69:Y69"/>
    <mergeCell ref="B70:L70"/>
    <mergeCell ref="X70:Y70"/>
    <mergeCell ref="D68:L68"/>
    <mergeCell ref="X68:Y68"/>
    <mergeCell ref="E60:L60"/>
    <mergeCell ref="X60:Y60"/>
    <mergeCell ref="D67:L67"/>
    <mergeCell ref="X67:Y67"/>
    <mergeCell ref="B66:L66"/>
    <mergeCell ref="X66:Y66"/>
    <mergeCell ref="V14:V15"/>
    <mergeCell ref="B22:L22"/>
    <mergeCell ref="X22:Y22"/>
    <mergeCell ref="B38:L38"/>
    <mergeCell ref="X38:Y38"/>
    <mergeCell ref="E55:L55"/>
    <mergeCell ref="X55:Y55"/>
    <mergeCell ref="B71:L71"/>
    <mergeCell ref="X71:Y71"/>
    <mergeCell ref="B57:L57"/>
    <mergeCell ref="X57:Y57"/>
    <mergeCell ref="B51:L51"/>
    <mergeCell ref="X51:Y51"/>
    <mergeCell ref="B52:L52"/>
    <mergeCell ref="X52:Y52"/>
    <mergeCell ref="B37:L37"/>
    <mergeCell ref="X37:Y37"/>
    <mergeCell ref="D30:L30"/>
    <mergeCell ref="X30:Y30"/>
    <mergeCell ref="B23:L23"/>
    <mergeCell ref="X23:Y23"/>
    <mergeCell ref="E24:L24"/>
    <mergeCell ref="F29:L29"/>
    <mergeCell ref="D42:L42"/>
  </mergeCells>
  <pageMargins left="0.39370078740157499" right="0.196850393700787" top="0.39370078740157499" bottom="0.196850393700787" header="0.196850393700787" footer="0.196850393700787"/>
  <pageSetup paperSize="9" scale="7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доходов_1</vt:lpstr>
      <vt:lpstr>'Исполнение доходов_1'!Заголовки_для_печати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Смыкова ГМ</cp:lastModifiedBy>
  <cp:lastPrinted>2021-03-23T09:35:18Z</cp:lastPrinted>
  <dcterms:created xsi:type="dcterms:W3CDTF">2021-03-17T02:02:55Z</dcterms:created>
  <dcterms:modified xsi:type="dcterms:W3CDTF">2021-03-24T02:41:06Z</dcterms:modified>
</cp:coreProperties>
</file>